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D:\МБУ УпЖВ\КАПРЕМОНТ\актуализация МКД по ф. 101\2024\МКД 2024 (форма №101)\"/>
    </mc:Choice>
  </mc:AlternateContent>
  <xr:revisionPtr revIDLastSave="0" documentId="13_ncr:1_{BC6E7AA3-2007-404D-BB44-EB53C58C4C99}" xr6:coauthVersionLast="45" xr6:coauthVersionMax="45" xr10:uidLastSave="{00000000-0000-0000-0000-000000000000}"/>
  <bookViews>
    <workbookView xWindow="-120" yWindow="-120" windowWidth="29040" windowHeight="1572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14" r:id="rId5"/>
    <sheet name="Ресурсоснабжение" sheetId="13" r:id="rId6"/>
    <sheet name="Справочники" sheetId="15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Справочники!$A$246:$H$273</definedName>
    <definedName name="канализац">Справочники!$A$103:$A$105</definedName>
    <definedName name="маткровли">Справочники!$A$193:$A$201</definedName>
    <definedName name="матотопл">Справочники!$A$224:$A$229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ипкровли">Справочники!$A$184:$A$190</definedName>
    <definedName name="тсж">Справочники!$A$246:$A$273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F3" i="7" l="1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C13" i="14" l="1"/>
  <c r="C12" i="14"/>
  <c r="C11" i="14"/>
  <c r="C9" i="14"/>
  <c r="C8" i="14"/>
  <c r="C7" i="14"/>
  <c r="C6" i="14"/>
  <c r="C5" i="14"/>
</calcChain>
</file>

<file path=xl/sharedStrings.xml><?xml version="1.0" encoding="utf-8"?>
<sst xmlns="http://schemas.openxmlformats.org/spreadsheetml/2006/main" count="2266" uniqueCount="1417">
  <si>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</si>
  <si>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</si>
  <si>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</si>
  <si>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</si>
  <si>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</si>
  <si>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</si>
  <si>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</si>
  <si>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</si>
  <si>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</si>
  <si>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</si>
  <si>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</si>
  <si>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</si>
  <si>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</si>
  <si>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</si>
  <si>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</si>
  <si>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</si>
  <si>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</si>
  <si>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</si>
  <si>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</si>
  <si>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</si>
  <si>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</si>
  <si>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</si>
  <si>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</si>
  <si>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</si>
  <si>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</si>
  <si>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</si>
  <si>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</si>
  <si>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</si>
  <si>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</si>
  <si>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</si>
  <si>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</si>
  <si>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</si>
  <si>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</si>
  <si>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</si>
  <si>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</si>
  <si>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</si>
  <si>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</si>
  <si>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</si>
  <si>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</si>
  <si>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</si>
  <si>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</si>
  <si>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</si>
  <si>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</si>
  <si>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</si>
  <si>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</si>
  <si>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</si>
  <si>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</si>
  <si>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</si>
  <si>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</si>
  <si>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</si>
  <si>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</si>
  <si>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</si>
  <si>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</si>
  <si>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</si>
  <si>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</si>
  <si>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</si>
  <si>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</si>
  <si>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</si>
  <si>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</si>
  <si>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</si>
  <si>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</si>
  <si>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</si>
  <si>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</si>
  <si>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</si>
  <si>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</si>
  <si>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</si>
  <si>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</si>
  <si>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</si>
  <si>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</si>
  <si>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</si>
  <si>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</si>
  <si>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</si>
  <si>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</si>
  <si>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</si>
  <si>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</si>
  <si>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</si>
  <si>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</si>
  <si>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</si>
  <si>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</si>
  <si>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</si>
  <si>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</si>
  <si>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</si>
  <si>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</si>
  <si>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</si>
  <si>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</si>
  <si>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</si>
  <si>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</si>
  <si>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</si>
  <si>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</si>
  <si>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</si>
  <si>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</si>
  <si>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</si>
  <si>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</si>
  <si>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</si>
  <si>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</si>
  <si>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</si>
  <si>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</si>
  <si>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</si>
  <si>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</si>
  <si>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</si>
  <si>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</si>
  <si>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</si>
  <si>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</si>
  <si>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</si>
  <si>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</si>
  <si>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</si>
  <si>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</si>
  <si>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</si>
  <si>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</si>
  <si>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</si>
  <si>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</si>
  <si>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</si>
  <si>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</si>
  <si>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</si>
  <si>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</si>
  <si>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</si>
  <si>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</si>
  <si>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</si>
  <si>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</si>
  <si>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</si>
  <si>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</si>
  <si>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</si>
  <si>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</si>
  <si>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</si>
  <si>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</si>
  <si>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</si>
  <si>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</si>
  <si>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</si>
  <si>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</si>
  <si>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</si>
  <si>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</si>
  <si>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</si>
  <si>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</si>
  <si>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</si>
  <si>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</si>
  <si>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</si>
  <si>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</si>
  <si>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</si>
  <si>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</si>
  <si>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</si>
  <si>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</si>
  <si>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</si>
  <si>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</si>
  <si>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</si>
  <si>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</si>
  <si>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</si>
  <si>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</si>
  <si>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</si>
  <si>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</si>
  <si>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</si>
  <si>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</si>
  <si>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</si>
  <si>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</si>
  <si>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</si>
  <si>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</si>
  <si>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</si>
  <si>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</si>
  <si>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</si>
  <si>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</si>
  <si>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</si>
  <si>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</si>
  <si>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</si>
  <si>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</si>
  <si>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</si>
  <si>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</si>
  <si>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</si>
  <si>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</si>
  <si>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</si>
  <si>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</si>
  <si>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</si>
  <si>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</si>
  <si>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</si>
  <si>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</si>
  <si>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</si>
  <si>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</si>
  <si>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</si>
  <si>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</si>
  <si>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</si>
  <si>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</si>
  <si>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</si>
  <si>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</si>
  <si>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</si>
  <si>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</si>
  <si>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</si>
  <si>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</si>
  <si>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</si>
  <si>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</si>
  <si>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</si>
  <si>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</si>
  <si>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</si>
  <si>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</si>
  <si>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</si>
  <si>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</si>
  <si>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</si>
  <si>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</si>
  <si>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</si>
  <si>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</si>
  <si>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</si>
  <si>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</si>
  <si>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</si>
  <si>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</si>
  <si>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</si>
  <si>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</si>
  <si>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</si>
  <si>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</si>
  <si>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</si>
  <si>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</si>
  <si>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</si>
  <si>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</si>
  <si>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</si>
  <si>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</si>
  <si>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</si>
  <si>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</si>
  <si>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</si>
  <si>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</si>
  <si>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</si>
  <si>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</si>
  <si>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</si>
  <si>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</si>
  <si>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</si>
  <si>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</si>
  <si>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</si>
  <si>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</si>
  <si>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</si>
  <si>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</si>
  <si>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</si>
  <si>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</si>
  <si>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</si>
  <si>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</si>
  <si>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</si>
  <si>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</si>
  <si>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</si>
  <si>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</si>
  <si>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</si>
  <si>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</si>
  <si>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</si>
  <si>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</si>
  <si>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</si>
  <si>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</si>
  <si>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</si>
  <si>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</si>
  <si>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</si>
  <si>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</si>
  <si>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</si>
  <si>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</si>
  <si>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</si>
  <si>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</si>
  <si>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</si>
  <si>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</si>
  <si>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</si>
  <si>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</si>
  <si>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</si>
  <si>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</si>
  <si>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</si>
  <si>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</si>
  <si>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</si>
  <si>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</si>
  <si>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</si>
  <si>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</si>
  <si>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</si>
  <si>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</si>
  <si>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</si>
  <si>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</si>
  <si>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</si>
  <si>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</si>
  <si>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</si>
  <si>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</si>
  <si>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</si>
  <si>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</si>
  <si>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</si>
  <si>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</si>
  <si>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</si>
  <si>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</si>
  <si>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</si>
  <si>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</si>
  <si>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</si>
  <si>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</si>
  <si>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</si>
  <si>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</si>
  <si>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</si>
  <si>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</si>
  <si>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</si>
  <si>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</si>
  <si>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</si>
  <si>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</si>
  <si>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</si>
  <si>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</si>
  <si>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</si>
  <si>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</si>
  <si>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</si>
  <si>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</si>
  <si>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</si>
  <si>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</si>
  <si>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</si>
  <si>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</si>
  <si>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</si>
  <si>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</si>
  <si>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</si>
  <si>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</si>
  <si>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</si>
  <si>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</si>
  <si>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</si>
  <si>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</si>
  <si>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</si>
  <si>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</si>
  <si>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</si>
  <si>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</si>
  <si>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</si>
  <si>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</si>
  <si>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</si>
  <si>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</si>
  <si>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</si>
  <si>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</si>
  <si>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</si>
  <si>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</si>
  <si>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</si>
  <si>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</si>
  <si>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</si>
  <si>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</si>
  <si>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</si>
  <si>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</si>
  <si>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</si>
  <si>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</si>
  <si>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</si>
  <si>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</si>
  <si>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</si>
  <si>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</si>
  <si>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</si>
  <si>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</si>
  <si>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</si>
  <si>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</si>
  <si>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</si>
  <si>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</si>
  <si>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</si>
  <si>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</si>
  <si>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</si>
  <si>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</si>
  <si>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</si>
  <si>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Побеленные ж/б панели</t>
  </si>
  <si>
    <t>Ленточный бутобетонный</t>
  </si>
  <si>
    <t>Тип фундамента</t>
  </si>
  <si>
    <t>Материал стен</t>
  </si>
  <si>
    <t>Центральное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</si>
  <si>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</si>
  <si>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</si>
  <si>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</si>
  <si>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</si>
  <si>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</si>
  <si>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</si>
  <si>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</si>
  <si>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</si>
  <si>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</si>
  <si>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</si>
  <si>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</si>
  <si>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</si>
  <si>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</si>
  <si>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</si>
  <si>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</si>
  <si>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</si>
  <si>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</si>
  <si>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</si>
  <si>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</si>
  <si>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</si>
  <si>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</si>
  <si>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</si>
  <si>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</si>
  <si>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</si>
  <si>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</si>
  <si>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</si>
  <si>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</si>
  <si>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</si>
  <si>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</si>
  <si>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Профнастил</t>
  </si>
  <si>
    <t>Тип фасада</t>
  </si>
  <si>
    <t>Металопластиковые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</si>
  <si>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</si>
  <si>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</si>
  <si>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</si>
  <si>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</si>
  <si>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</si>
  <si>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</si>
  <si>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</si>
  <si>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</si>
  <si>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</si>
  <si>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</si>
  <si>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</si>
  <si>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</si>
  <si>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</si>
  <si>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</si>
  <si>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</si>
  <si>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есть</t>
  </si>
  <si>
    <t>0</t>
  </si>
  <si>
    <t>Жилое</t>
  </si>
  <si>
    <t>Вентелируемый</t>
  </si>
  <si>
    <t>металлические</t>
  </si>
  <si>
    <t>не признан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</si>
  <si>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</si>
  <si>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</si>
  <si>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</si>
  <si>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</si>
  <si>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</si>
  <si>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</si>
  <si>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</si>
  <si>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</si>
  <si>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15</t>
  </si>
  <si>
    <t xml:space="preserve">Панельный </t>
  </si>
  <si>
    <t>1</t>
  </si>
  <si>
    <t>не установлен</t>
  </si>
  <si>
    <t>14</t>
  </si>
  <si>
    <t>ООО Дербенттепло</t>
  </si>
  <si>
    <t>4-20-78</t>
  </si>
  <si>
    <t>РД г.Дербент ул.Г.Гасанова 7г.</t>
  </si>
  <si>
    <t>www.derbentteplo.ru</t>
  </si>
  <si>
    <t>info@derbentteplo.ru</t>
  </si>
  <si>
    <t>усиление фундамента</t>
  </si>
  <si>
    <t>90</t>
  </si>
  <si>
    <t>замена стояков</t>
  </si>
  <si>
    <t>замена кровли</t>
  </si>
  <si>
    <t>утепление и ремонт фасада</t>
  </si>
  <si>
    <t>05:42:000014:491</t>
  </si>
  <si>
    <t>Алиева Д.М.</t>
  </si>
  <si>
    <t>Рзаева З.К.</t>
  </si>
  <si>
    <t>Нагиева Э.О.</t>
  </si>
  <si>
    <t>Магомедов И.Д.</t>
  </si>
  <si>
    <t>Мамедов С.З.</t>
  </si>
  <si>
    <t>Гашимов Э.Ш.</t>
  </si>
  <si>
    <t>Тагиева Ф.И.</t>
  </si>
  <si>
    <t>Джамалов Э.Д.</t>
  </si>
  <si>
    <t>Магомедов Н.Ф.</t>
  </si>
  <si>
    <t>Ахмедова М.Т.</t>
  </si>
  <si>
    <t>Айдаева Р.А.</t>
  </si>
  <si>
    <t>Салманов И.М.</t>
  </si>
  <si>
    <t>Швецова М.В.</t>
  </si>
  <si>
    <t>Магомедова С.Ш.</t>
  </si>
  <si>
    <t>Ярахмедова С.М.</t>
  </si>
  <si>
    <t>Гаджиев М.А.</t>
  </si>
  <si>
    <t>Аскерова Р.А.</t>
  </si>
  <si>
    <t>Шихсаидов Н.М.</t>
  </si>
  <si>
    <t>Касимова Н.Д.</t>
  </si>
  <si>
    <t>Ярмамедов Т.П.</t>
  </si>
  <si>
    <t>Магеррамов Г.Ю.</t>
  </si>
  <si>
    <t>Гаджиев Т.Г.</t>
  </si>
  <si>
    <t>Балабеков Н.К.</t>
  </si>
  <si>
    <t>Габибуллаева М.К.</t>
  </si>
  <si>
    <t>Ханбабаева С.С.</t>
  </si>
  <si>
    <t>Гаджибалаева В.М.</t>
  </si>
  <si>
    <t>Мирзоева З.А.</t>
  </si>
  <si>
    <t>Эмирбеков Ш.А.</t>
  </si>
  <si>
    <t>Велиханов А.А.</t>
  </si>
  <si>
    <t>Буржумов Ш.Ш.</t>
  </si>
  <si>
    <t>Саидахмедов Я.С.</t>
  </si>
  <si>
    <t>Ханукова Н.Н.</t>
  </si>
  <si>
    <t>Абдулминов С.Н.</t>
  </si>
  <si>
    <t>Новрузова М.К.</t>
  </si>
  <si>
    <t>Ашурова Л.А.</t>
  </si>
  <si>
    <t>Ибрагимов И.А.</t>
  </si>
  <si>
    <t>Османов М.Х.</t>
  </si>
  <si>
    <t>Мусаева З.М.</t>
  </si>
  <si>
    <t>Султанов Р.А.</t>
  </si>
  <si>
    <t>Таривердиева М.К.</t>
  </si>
  <si>
    <t>Алиева Н.Н.</t>
  </si>
  <si>
    <t>Гасанова Д.Г.</t>
  </si>
  <si>
    <t>Эйвазова Г.А.</t>
  </si>
  <si>
    <t>Аванесова А.Х.</t>
  </si>
  <si>
    <t>Гаджиев Р.М.</t>
  </si>
  <si>
    <t>Сагиянц К.Л.</t>
  </si>
  <si>
    <t>Алибекова Г.З.</t>
  </si>
  <si>
    <t>Адилов Р.К.</t>
  </si>
  <si>
    <t>Мусаев Р.Б.</t>
  </si>
  <si>
    <t>Насирова Э.Э.</t>
  </si>
  <si>
    <t>Курбанмагомедова А.Д.</t>
  </si>
  <si>
    <t>Жмака Н.В.</t>
  </si>
  <si>
    <t>Исламов Г.Б.</t>
  </si>
  <si>
    <t>Вердиханова Л.В.</t>
  </si>
  <si>
    <t>Ирзаев А.А.</t>
  </si>
  <si>
    <t>Рамазанова Л.А.</t>
  </si>
  <si>
    <t>Аллахвердова Л.О.</t>
  </si>
  <si>
    <t>Давыдова* А.М.</t>
  </si>
  <si>
    <t>Рамазанова Т.К.</t>
  </si>
  <si>
    <t>Алиева С.Ш.</t>
  </si>
  <si>
    <t>не проводился</t>
  </si>
  <si>
    <t>подсыпка и побелка подвала</t>
  </si>
  <si>
    <t>имется</t>
  </si>
  <si>
    <t>замена эл. Проводки</t>
  </si>
  <si>
    <t>e8a14659-0f7d-4a50-bb32-13297faae8e4</t>
  </si>
  <si>
    <t>Скатная</t>
  </si>
  <si>
    <t>Замена кровли</t>
  </si>
  <si>
    <t>МУП "Дербент 2.0"</t>
  </si>
  <si>
    <t>054601001</t>
  </si>
  <si>
    <t>0542035500</t>
  </si>
  <si>
    <t>Гасанов Т.Г.</t>
  </si>
  <si>
    <t>Филиал ПАО "Россети Северный Кавказ" - "Дагэнерго"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</si>
  <si>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</si>
  <si>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</si>
  <si>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</si>
  <si>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</si>
  <si>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</si>
  <si>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</si>
  <si>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</si>
  <si>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</si>
  <si>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</si>
  <si>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Абдурахманов М.</t>
  </si>
  <si>
    <t>derbent2.0@mail.ru</t>
  </si>
  <si>
    <t>от "29" мая 2017г. № 101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</si>
  <si>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</si>
  <si>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</si>
  <si>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</si>
  <si>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</si>
  <si>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«УК Квартал плюс»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</si>
  <si>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</si>
  <si>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</si>
  <si>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</si>
  <si>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</si>
  <si>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</si>
  <si>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</si>
  <si>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</si>
  <si>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</si>
  <si>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</si>
  <si>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</si>
  <si>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</si>
  <si>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</si>
  <si>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</si>
  <si>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</si>
  <si>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</si>
  <si>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</si>
  <si>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</si>
  <si>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</si>
  <si>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</si>
  <si>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</si>
  <si>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</si>
  <si>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</si>
  <si>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</si>
  <si>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</si>
  <si>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</si>
  <si>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</si>
  <si>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</si>
  <si>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</si>
  <si>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</si>
  <si>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</si>
  <si>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</si>
  <si>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</si>
  <si>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</si>
  <si>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</si>
  <si>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</si>
  <si>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</si>
  <si>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</si>
  <si>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</si>
  <si>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</si>
  <si>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</si>
  <si>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</si>
  <si>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</si>
  <si>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</si>
  <si>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</si>
  <si>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</si>
  <si>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</si>
  <si>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</si>
  <si>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</si>
  <si>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</si>
  <si>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</si>
  <si>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</si>
  <si>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</si>
  <si>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</si>
  <si>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</si>
  <si>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</si>
  <si>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</si>
  <si>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</si>
  <si>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</si>
  <si>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</si>
  <si>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</si>
  <si>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</si>
  <si>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</si>
  <si>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</si>
  <si>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</si>
  <si>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</si>
  <si>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</si>
  <si>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</si>
  <si>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</si>
  <si>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</si>
  <si>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</si>
  <si>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</si>
  <si>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</si>
  <si>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</si>
  <si>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</si>
  <si>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</si>
  <si>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</si>
  <si>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</si>
  <si>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</si>
  <si>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</si>
  <si>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</si>
  <si>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</si>
  <si>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</si>
  <si>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</si>
  <si>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</si>
  <si>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</si>
  <si>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</si>
  <si>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</si>
  <si>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</si>
  <si>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</si>
  <si>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</si>
  <si>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</si>
  <si>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</si>
  <si>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</si>
  <si>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</si>
  <si>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</si>
  <si>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</si>
  <si>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</si>
  <si>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</si>
  <si>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</si>
  <si>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</si>
  <si>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</si>
  <si>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</si>
  <si>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</si>
  <si>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</si>
  <si>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</si>
  <si>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</si>
  <si>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</si>
  <si>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</si>
  <si>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</si>
  <si>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</si>
  <si>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</si>
  <si>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</si>
  <si>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</si>
  <si>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</si>
  <si>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</si>
  <si>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</si>
  <si>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</si>
  <si>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</si>
  <si>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</si>
  <si>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</si>
  <si>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</si>
  <si>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</si>
  <si>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</si>
  <si>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</si>
  <si>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</si>
  <si>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</si>
  <si>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</si>
  <si>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</si>
  <si>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</si>
  <si>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</si>
  <si>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</si>
  <si>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</si>
  <si>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</si>
  <si>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</si>
  <si>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</si>
  <si>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</si>
  <si>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</si>
  <si>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</si>
  <si>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</si>
  <si>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</si>
  <si>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</si>
  <si>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</si>
  <si>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</si>
  <si>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</si>
  <si>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</si>
  <si>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</si>
  <si>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</si>
  <si>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</si>
  <si>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</si>
  <si>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</si>
  <si>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</si>
  <si>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</si>
  <si>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</si>
  <si>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</si>
  <si>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</si>
  <si>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</si>
  <si>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</si>
  <si>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</si>
  <si>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</si>
  <si>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</si>
  <si>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</si>
  <si>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</si>
  <si>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</si>
  <si>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</si>
  <si>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</si>
  <si>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</si>
  <si>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</si>
  <si>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</si>
  <si>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</si>
  <si>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</si>
  <si>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</si>
  <si>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</si>
  <si>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</si>
  <si>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</si>
  <si>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</si>
  <si>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</si>
  <si>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</si>
  <si>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</si>
  <si>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</si>
  <si>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</si>
  <si>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</si>
  <si>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</si>
  <si>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</si>
  <si>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</si>
  <si>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</si>
  <si>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</si>
  <si>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</si>
  <si>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</si>
  <si>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</si>
  <si>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</si>
  <si>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</si>
  <si>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</si>
  <si>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</si>
  <si>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</si>
  <si>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</si>
  <si>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</si>
  <si>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</si>
  <si>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</si>
  <si>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</si>
  <si>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</si>
  <si>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</si>
  <si>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</si>
  <si>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</si>
  <si>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</si>
  <si>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</si>
  <si>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</si>
  <si>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</si>
  <si>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</si>
  <si>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</si>
  <si>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</si>
  <si>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</si>
  <si>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</si>
  <si>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</si>
  <si>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</si>
  <si>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</si>
  <si>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</si>
  <si>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</si>
  <si>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</si>
  <si>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1130542000665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</si>
  <si>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</si>
  <si>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</si>
  <si>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</si>
  <si>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</si>
  <si>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</si>
  <si>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</si>
  <si>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</si>
  <si>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</si>
  <si>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</si>
  <si>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</si>
  <si>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</si>
  <si>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</si>
  <si>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</si>
  <si>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</si>
  <si>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</si>
  <si>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</si>
  <si>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</si>
  <si>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</si>
  <si>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</si>
  <si>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</si>
  <si>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</si>
  <si>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</si>
  <si>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</si>
  <si>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</si>
  <si>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</si>
  <si>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</si>
  <si>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</si>
  <si>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</si>
  <si>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</si>
  <si>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</si>
  <si>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</si>
  <si>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</si>
  <si>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</si>
  <si>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</si>
  <si>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</si>
  <si>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</si>
  <si>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</si>
  <si>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</si>
  <si>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</si>
  <si>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</si>
  <si>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</si>
  <si>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</si>
  <si>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</si>
  <si>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</si>
  <si>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</si>
  <si>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</si>
  <si>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</si>
  <si>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</si>
  <si>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</si>
  <si>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</si>
  <si>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</si>
  <si>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</si>
  <si>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</si>
  <si>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</si>
  <si>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</si>
  <si>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</si>
  <si>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</si>
  <si>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</si>
  <si>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</si>
  <si>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</si>
  <si>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</si>
  <si>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</si>
  <si>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</si>
  <si>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</si>
  <si>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</si>
  <si>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</si>
  <si>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</si>
  <si>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</si>
  <si>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«Пик Инвест»</t>
  </si>
  <si>
    <t>8 964 000 79 99</t>
  </si>
  <si>
    <t>Курбанов Гасан Курбанович</t>
  </si>
  <si>
    <t>ул. Садовая, д. 11</t>
  </si>
  <si>
    <t>pik.invest05@mail.ru</t>
  </si>
  <si>
    <t>0542018375</t>
  </si>
  <si>
    <t>054201002</t>
  </si>
  <si>
    <t>1180571013028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</si>
  <si>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</si>
  <si>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</si>
  <si>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</si>
  <si>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</si>
  <si>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</si>
  <si>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</si>
  <si>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</si>
  <si>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</si>
  <si>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</si>
  <si>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</si>
  <si>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</si>
  <si>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</si>
  <si>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</si>
  <si>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</si>
  <si>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</si>
  <si>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</si>
  <si>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</si>
  <si>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</si>
  <si>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</si>
  <si>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</si>
  <si>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</si>
  <si>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</si>
  <si>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</si>
  <si>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</si>
  <si>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</si>
  <si>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</si>
  <si>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</si>
  <si>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</si>
  <si>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</si>
  <si>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</si>
  <si>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</si>
  <si>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</si>
  <si>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</si>
  <si>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</si>
  <si>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</si>
  <si>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</si>
  <si>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</si>
  <si>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</si>
  <si>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</si>
  <si>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</si>
  <si>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</si>
  <si>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</si>
  <si>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</si>
  <si>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</si>
  <si>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</si>
  <si>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</si>
  <si>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</si>
  <si>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</si>
  <si>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</si>
  <si>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</si>
  <si>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</si>
  <si>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</si>
  <si>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</si>
  <si>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</si>
  <si>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</si>
  <si>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</si>
  <si>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</si>
  <si>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</si>
  <si>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</si>
  <si>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</si>
  <si>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</si>
  <si>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</si>
  <si>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</si>
  <si>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</si>
  <si>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</si>
  <si>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</si>
  <si>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</si>
  <si>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</si>
  <si>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</si>
  <si>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</si>
  <si>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</si>
  <si>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</si>
  <si>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</si>
  <si>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</si>
  <si>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</si>
  <si>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</si>
  <si>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</si>
  <si>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</si>
  <si>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</si>
  <si>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</si>
  <si>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</si>
  <si>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</si>
  <si>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</si>
  <si>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</si>
  <si>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</si>
  <si>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</si>
  <si>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</si>
  <si>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</si>
  <si>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</si>
  <si>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</si>
  <si>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</si>
  <si>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</si>
  <si>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</si>
  <si>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</si>
  <si>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</si>
  <si>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</si>
  <si>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</si>
  <si>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</si>
  <si>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</si>
  <si>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</si>
  <si>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</si>
  <si>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</si>
  <si>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</si>
  <si>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</si>
  <si>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</si>
  <si>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</si>
  <si>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</si>
  <si>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</si>
  <si>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</si>
  <si>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</si>
  <si>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</si>
  <si>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</si>
  <si>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</si>
  <si>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</si>
  <si>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</si>
  <si>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</si>
  <si>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</si>
  <si>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</si>
  <si>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</si>
  <si>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</si>
  <si>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</si>
  <si>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</si>
  <si>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</si>
  <si>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</si>
  <si>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</si>
  <si>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</si>
  <si>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</si>
  <si>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</si>
  <si>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</si>
  <si>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</si>
  <si>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</si>
  <si>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</si>
  <si>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</si>
  <si>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</si>
  <si>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</si>
  <si>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</si>
  <si>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</si>
  <si>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</si>
  <si>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</si>
  <si>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</si>
  <si>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</si>
  <si>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</si>
  <si>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</si>
  <si>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</si>
  <si>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</si>
  <si>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</si>
  <si>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</si>
  <si>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</si>
  <si>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</si>
  <si>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</si>
  <si>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</si>
  <si>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</si>
  <si>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</si>
  <si>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</si>
  <si>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</si>
  <si>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</si>
  <si>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</si>
  <si>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</si>
  <si>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</si>
  <si>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</si>
  <si>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</si>
  <si>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</si>
  <si>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</si>
  <si>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</si>
  <si>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</si>
  <si>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</si>
  <si>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</si>
  <si>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</si>
  <si>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</si>
  <si>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</si>
  <si>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</si>
  <si>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</si>
  <si>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</si>
  <si>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</si>
  <si>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</si>
  <si>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</si>
  <si>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</si>
  <si>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</si>
  <si>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</si>
  <si>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</si>
  <si>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</si>
  <si>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</si>
  <si>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</si>
  <si>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</si>
  <si>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</si>
  <si>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</si>
  <si>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</si>
  <si>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</si>
  <si>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</si>
  <si>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</si>
  <si>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</si>
  <si>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</si>
  <si>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</si>
  <si>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</si>
  <si>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</si>
  <si>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</si>
  <si>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</si>
  <si>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</si>
  <si>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</si>
  <si>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</si>
  <si>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</si>
  <si>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</si>
  <si>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</si>
  <si>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</si>
  <si>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</si>
  <si>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</si>
  <si>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</si>
  <si>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</si>
  <si>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</si>
  <si>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</si>
  <si>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</si>
  <si>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</si>
  <si>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</si>
  <si>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</si>
  <si>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</si>
  <si>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</si>
  <si>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</si>
  <si>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</si>
  <si>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</si>
  <si>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</si>
  <si>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</si>
  <si>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</si>
  <si>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</si>
  <si>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</si>
  <si>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</si>
  <si>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</si>
  <si>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</si>
  <si>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</si>
  <si>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</si>
  <si>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</si>
  <si>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</si>
  <si>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</si>
  <si>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</si>
  <si>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</si>
  <si>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</si>
  <si>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</si>
  <si>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</si>
  <si>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</si>
  <si>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</si>
  <si>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</si>
  <si>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</si>
  <si>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</si>
  <si>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</si>
  <si>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</si>
  <si>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</si>
  <si>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</si>
  <si>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</si>
  <si>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</si>
  <si>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</si>
  <si>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</si>
  <si>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</si>
  <si>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</si>
  <si>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</si>
  <si>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</si>
  <si>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</si>
  <si>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</si>
  <si>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</si>
  <si>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</si>
  <si>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</si>
  <si>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</si>
  <si>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</si>
  <si>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</si>
  <si>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</si>
  <si>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</si>
  <si>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</si>
  <si>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</si>
  <si>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</si>
  <si>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</si>
  <si>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</si>
  <si>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</si>
  <si>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</si>
  <si>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</si>
  <si>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</si>
  <si>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</si>
  <si>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</si>
  <si>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</si>
  <si>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</si>
  <si>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</si>
  <si>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</si>
  <si>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</si>
  <si>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</si>
  <si>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</si>
  <si>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</si>
  <si>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</si>
  <si>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</si>
  <si>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</si>
  <si>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</si>
  <si>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</si>
  <si>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</si>
  <si>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</si>
  <si>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</si>
  <si>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</si>
  <si>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</si>
  <si>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</si>
  <si>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</si>
  <si>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</si>
  <si>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</si>
  <si>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</si>
  <si>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</si>
  <si>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</si>
  <si>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</si>
  <si>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</si>
  <si>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</si>
  <si>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</si>
  <si>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</si>
  <si>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</si>
  <si>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</si>
  <si>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</si>
  <si>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</si>
  <si>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</si>
  <si>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</si>
  <si>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</si>
  <si>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</si>
  <si>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</si>
  <si>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</si>
  <si>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</si>
  <si>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</si>
  <si>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</si>
  <si>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</si>
  <si>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</si>
  <si>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</si>
  <si>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</si>
  <si>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</si>
  <si>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</si>
  <si>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</si>
  <si>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</si>
  <si>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</si>
  <si>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</si>
  <si>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</si>
  <si>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</si>
  <si>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</si>
  <si>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</si>
  <si>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</si>
  <si>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</si>
  <si>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</si>
  <si>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</si>
  <si>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</si>
  <si>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</si>
  <si>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</si>
  <si>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</si>
  <si>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</si>
  <si>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</si>
  <si>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</si>
  <si>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</si>
  <si>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</si>
  <si>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</si>
  <si>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</si>
  <si>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</si>
  <si>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</si>
  <si>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</si>
  <si>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</si>
  <si>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</si>
  <si>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</si>
  <si>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</si>
  <si>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</si>
  <si>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</si>
  <si>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</si>
  <si>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</si>
  <si>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</si>
  <si>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</si>
  <si>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</si>
  <si>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</si>
  <si>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</si>
  <si>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</si>
  <si>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</si>
  <si>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</si>
  <si>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</si>
  <si>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</si>
  <si>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</si>
  <si>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</si>
  <si>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</si>
  <si>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</si>
  <si>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</si>
  <si>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</si>
  <si>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</si>
  <si>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</si>
  <si>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</si>
  <si>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</si>
  <si>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</si>
  <si>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</si>
  <si>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</si>
  <si>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</si>
  <si>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</si>
  <si>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</si>
  <si>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</si>
  <si>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</si>
  <si>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</si>
  <si>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</si>
  <si>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</si>
  <si>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</si>
  <si>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</si>
  <si>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</si>
  <si>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</si>
  <si>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</si>
  <si>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</si>
  <si>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</si>
  <si>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</si>
  <si>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</si>
  <si>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</si>
  <si>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</si>
  <si>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</si>
  <si>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</si>
  <si>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</si>
  <si>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</si>
  <si>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</si>
  <si>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</si>
  <si>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</si>
  <si>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</si>
  <si>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</si>
  <si>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</si>
  <si>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</si>
  <si>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</si>
  <si>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</si>
  <si>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</si>
  <si>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</si>
  <si>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</si>
  <si>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</si>
  <si>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</si>
  <si>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</si>
  <si>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</si>
  <si>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</si>
  <si>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</si>
  <si>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</si>
  <si>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</si>
  <si>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</si>
  <si>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</si>
  <si>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</si>
  <si>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</si>
  <si>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</si>
  <si>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</si>
  <si>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</si>
  <si>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</si>
  <si>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</si>
  <si>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</si>
  <si>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</si>
  <si>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</si>
  <si>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</si>
  <si>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</si>
  <si>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</si>
  <si>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</si>
  <si>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</si>
  <si>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</si>
  <si>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</si>
  <si>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</si>
  <si>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</si>
  <si>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</si>
  <si>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</si>
  <si>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</si>
  <si>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</si>
  <si>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</si>
  <si>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</si>
  <si>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</si>
  <si>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</si>
  <si>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</si>
  <si>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</si>
  <si>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</si>
  <si>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</si>
  <si>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</si>
  <si>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</si>
  <si>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</si>
  <si>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</si>
  <si>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</si>
  <si>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</si>
  <si>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</si>
  <si>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</si>
  <si>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</si>
  <si>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</si>
  <si>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</si>
  <si>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</si>
  <si>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</si>
  <si>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</si>
  <si>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</si>
  <si>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</si>
  <si>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</si>
  <si>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</si>
  <si>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</si>
  <si>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</si>
  <si>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</si>
  <si>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</si>
  <si>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</si>
  <si>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</si>
  <si>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</si>
  <si>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</si>
  <si>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</si>
  <si>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</si>
  <si>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</si>
  <si>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</si>
  <si>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</si>
  <si>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</si>
  <si>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</si>
  <si>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</si>
  <si>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</si>
  <si>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</si>
  <si>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</si>
  <si>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</si>
  <si>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</si>
  <si>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</si>
  <si>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</si>
  <si>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</si>
  <si>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</si>
  <si>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</si>
  <si>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</si>
  <si>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</si>
  <si>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</si>
  <si>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</si>
  <si>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</si>
  <si>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</si>
  <si>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</si>
  <si>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</si>
  <si>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</si>
  <si>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</si>
  <si>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</si>
  <si>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</si>
  <si>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</si>
  <si>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</si>
  <si>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</si>
  <si>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</si>
  <si>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</si>
  <si>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</si>
  <si>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</si>
  <si>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</si>
  <si>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</si>
  <si>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</si>
  <si>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</si>
  <si>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</si>
  <si>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Кадастровый номер</t>
  </si>
  <si>
    <t>Караханов М.Я.</t>
  </si>
  <si>
    <t>05:42:000000:13481</t>
  </si>
  <si>
    <t>05:42:000000:13482</t>
  </si>
  <si>
    <t>05:42:000000:13483</t>
  </si>
  <si>
    <t>05:42:000000:13495</t>
  </si>
  <si>
    <t>05:42:000000:13496</t>
  </si>
  <si>
    <t>05:42:000000:13497</t>
  </si>
  <si>
    <t>05:42:000000:13509</t>
  </si>
  <si>
    <t>05:42:000000:13510</t>
  </si>
  <si>
    <t>05:42:000000:13511</t>
  </si>
  <si>
    <t>05:42:000000:13523</t>
  </si>
  <si>
    <t>05:42:000000:13524</t>
  </si>
  <si>
    <t>05:42:000000:13525</t>
  </si>
  <si>
    <t>05:42:000000:13536</t>
  </si>
  <si>
    <t>05:42:000000:13537</t>
  </si>
  <si>
    <t>05:42:000000:13538</t>
  </si>
  <si>
    <t>05:42:000000:13484</t>
  </si>
  <si>
    <t>05:42:000000:13485</t>
  </si>
  <si>
    <t>05:42:000000:13498</t>
  </si>
  <si>
    <t>05:42:000000:13499</t>
  </si>
  <si>
    <t>05:42:000000:13512</t>
  </si>
  <si>
    <t>05:42:000000:13513</t>
  </si>
  <si>
    <t>05:42:000000:13526</t>
  </si>
  <si>
    <t>05:42:000000:13527</t>
  </si>
  <si>
    <t>05:42:000000:13539</t>
  </si>
  <si>
    <t>05:42:000000:13540</t>
  </si>
  <si>
    <t>05:42:000000:13486</t>
  </si>
  <si>
    <t>05:42:000000:13487</t>
  </si>
  <si>
    <t>05:42:000000:13500</t>
  </si>
  <si>
    <t>05:42:000000:13501</t>
  </si>
  <si>
    <t>05:42:000000:13514</t>
  </si>
  <si>
    <t>05:42:000000:13515</t>
  </si>
  <si>
    <t>05:42:000000:13528</t>
  </si>
  <si>
    <t>05:42:000000:13529</t>
  </si>
  <si>
    <t>05:42:000000:13541</t>
  </si>
  <si>
    <t>05:42:000000:13542</t>
  </si>
  <si>
    <t>05:42:000000:13488</t>
  </si>
  <si>
    <t>05:42:000000:13489</t>
  </si>
  <si>
    <t>05:42:000000:13502</t>
  </si>
  <si>
    <t>05:42:000000:13503</t>
  </si>
  <si>
    <t>05:42:000000:13516</t>
  </si>
  <si>
    <t>05:42:000000:13517</t>
  </si>
  <si>
    <t>05:42:000000:13530</t>
  </si>
  <si>
    <t>05:42:000000:13550</t>
  </si>
  <si>
    <t>05:42:000000:13543</t>
  </si>
  <si>
    <t>05:42:000000:13544</t>
  </si>
  <si>
    <t>05:42:000000:13490</t>
  </si>
  <si>
    <t>05:42:000000:13491</t>
  </si>
  <si>
    <t>05:42:000000:13504</t>
  </si>
  <si>
    <t>05:42:000000:13505</t>
  </si>
  <si>
    <t>05:42:000000:13518</t>
  </si>
  <si>
    <t>05:42:000000:13519</t>
  </si>
  <si>
    <t>05:42:000000:13531</t>
  </si>
  <si>
    <t>05:42:000000:13532</t>
  </si>
  <si>
    <t>05:42:000000:13545</t>
  </si>
  <si>
    <t>05:42:000000:13546</t>
  </si>
  <si>
    <t>05:42:000000:13492</t>
  </si>
  <si>
    <t>05:42:000000:13493</t>
  </si>
  <si>
    <t>05:42:000000:13494</t>
  </si>
  <si>
    <t>05:42:000000:13506</t>
  </si>
  <si>
    <t>05:42:000000:13507</t>
  </si>
  <si>
    <t>05:42:000000:13508</t>
  </si>
  <si>
    <t>05:42:000000:13520</t>
  </si>
  <si>
    <t>05:42:000000:13521</t>
  </si>
  <si>
    <t>05:42:000000:13522</t>
  </si>
  <si>
    <t>05:42:000000:13533</t>
  </si>
  <si>
    <t>05:42:000000:13534</t>
  </si>
  <si>
    <t>05:42:000000:13535</t>
  </si>
  <si>
    <t>05:42:000000:13547</t>
  </si>
  <si>
    <t>05:42:000000:13548</t>
  </si>
  <si>
    <t>05:42:000000:13549</t>
  </si>
  <si>
    <t>Гюламетова К.М.</t>
  </si>
  <si>
    <t>Багирова Т.Г.</t>
  </si>
  <si>
    <t>Мехтиева М.К.</t>
  </si>
  <si>
    <t>Габибов З.Н.</t>
  </si>
  <si>
    <t>Курбанов Н.Н.</t>
  </si>
  <si>
    <t>Ханмагомедов А.А.</t>
  </si>
  <si>
    <t>Муслимова Р.М.</t>
  </si>
  <si>
    <t>Акимова Т.А.</t>
  </si>
  <si>
    <t>Курбаналиев Х.Х.</t>
  </si>
  <si>
    <t>просп. Агасиева</t>
  </si>
  <si>
    <t>10а</t>
  </si>
  <si>
    <t>г. Дербент</t>
  </si>
  <si>
    <r>
      <t>70-ед. 3279,30 м</t>
    </r>
    <r>
      <rPr>
        <vertAlign val="superscript"/>
        <sz val="11"/>
        <color rgb="FF000000"/>
        <rFont val="Calibri"/>
        <family val="2"/>
        <charset val="204"/>
      </rPr>
      <t>2</t>
    </r>
  </si>
  <si>
    <r>
      <t>70-ед. 3279,30 м</t>
    </r>
    <r>
      <rPr>
        <vertAlign val="superscript"/>
        <sz val="11"/>
        <color rgb="FF000000"/>
        <rFont val="Calibri"/>
        <family val="2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</si>
  <si>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05:42:000000:1305</t>
  </si>
  <si>
    <t>№3 от 11.03.2018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</si>
</sst>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4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sz val="11"/>
      <name val="Calibri"/>
      <family val="2"/>
      <charset val="204"/>
    </font>
    <font>
      <u/>
      <sz val="10"/>
      <name val="Arial"/>
      <family val="2"/>
      <charset val="204"/>
    </font>
    <font>
      <sz val="9"/>
      <name val="Arial"/>
      <family val="2"/>
      <charset val="204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  <font>
      <vertAlign val="superscript"/>
      <sz val="11"/>
      <color rgb="FF000000"/>
      <name val="Calibri"/>
      <family val="2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2" fillId="0" borderId="0"/>
    <xf numFmtId="0" fontId="16" fillId="0" borderId="0"/>
    <xf numFmtId="0" fontId="19" fillId="0" borderId="0"/>
  </cellStyleXfs>
  <cellXfs count="21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0" fillId="0" borderId="4" xfId="0" applyBorder="1"/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0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7" fillId="0" borderId="0" xfId="3" applyFont="1"/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quotePrefix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2" fillId="0" borderId="0" xfId="3" applyFont="1"/>
    <xf numFmtId="0" fontId="0" fillId="0" borderId="4" xfId="0" applyBorder="1" applyAlignment="1">
      <alignment horizontal="center" vertical="center" wrapText="1"/>
    </xf>
    <xf numFmtId="49" fontId="7" fillId="0" borderId="8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vertical="top" wrapText="1"/>
    </xf>
    <xf numFmtId="49" fontId="7" fillId="0" borderId="8" xfId="0" applyNumberFormat="1" applyFont="1" applyFill="1" applyBorder="1" applyAlignment="1">
      <alignment vertical="center" wrapText="1"/>
    </xf>
    <xf numFmtId="49" fontId="8" fillId="0" borderId="5" xfId="0" applyNumberFormat="1" applyFont="1" applyFill="1" applyBorder="1" applyAlignment="1">
      <alignment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1" xfId="0" quotePrefix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23" fillId="0" borderId="0" xfId="0" applyFont="1" applyAlignment="1">
      <alignment wrapText="1"/>
    </xf>
    <xf numFmtId="0" fontId="0" fillId="0" borderId="1" xfId="0" quotePrefix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center" wrapText="1"/>
    </xf>
    <xf numFmtId="0" fontId="21" fillId="0" borderId="1" xfId="1" applyFont="1" applyFill="1" applyBorder="1" applyAlignment="1" applyProtection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top" wrapText="1"/>
    </xf>
    <xf numFmtId="0" fontId="21" fillId="0" borderId="1" xfId="1" applyFont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0" fontId="27" fillId="0" borderId="0" xfId="3" applyFont="1"/>
    <xf numFmtId="0" fontId="3" fillId="0" borderId="0" xfId="4" applyFont="1"/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30" fillId="0" borderId="0" xfId="3" applyFont="1"/>
    <xf numFmtId="0" fontId="31" fillId="0" borderId="4" xfId="4" applyFont="1" applyBorder="1" applyAlignment="1">
      <alignment vertical="center"/>
    </xf>
    <xf numFmtId="0" fontId="25" fillId="0" borderId="0" xfId="4" applyFont="1"/>
    <xf numFmtId="0" fontId="31" fillId="0" borderId="0" xfId="4" applyFont="1"/>
    <xf numFmtId="0" fontId="31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 wrapText="1"/>
    </xf>
    <xf numFmtId="0" fontId="31" fillId="0" borderId="0" xfId="4" applyFont="1" applyAlignment="1">
      <alignment vertical="center" wrapText="1"/>
    </xf>
    <xf numFmtId="0" fontId="3" fillId="0" borderId="0" xfId="4" applyFont="1" applyAlignment="1">
      <alignment vertical="center"/>
    </xf>
    <xf numFmtId="0" fontId="31" fillId="0" borderId="0" xfId="4" applyFont="1" applyAlignment="1">
      <alignment horizontal="right" vertical="center" wrapText="1"/>
    </xf>
    <xf numFmtId="0" fontId="7" fillId="0" borderId="4" xfId="3" applyFont="1" applyBorder="1"/>
    <xf numFmtId="49" fontId="27" fillId="0" borderId="0" xfId="3" applyNumberFormat="1" applyFont="1"/>
    <xf numFmtId="0" fontId="32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4" fillId="0" borderId="4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left" vertical="center"/>
    </xf>
    <xf numFmtId="49" fontId="35" fillId="0" borderId="4" xfId="0" applyNumberFormat="1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49" fontId="27" fillId="0" borderId="4" xfId="0" applyNumberFormat="1" applyFont="1" applyBorder="1" applyAlignment="1">
      <alignment horizontal="center" vertical="center"/>
    </xf>
    <xf numFmtId="0" fontId="27" fillId="0" borderId="4" xfId="0" applyFont="1" applyBorder="1" applyAlignment="1">
      <alignment horizontal="left" vertical="center" wrapText="1"/>
    </xf>
    <xf numFmtId="0" fontId="27" fillId="0" borderId="4" xfId="0" applyFont="1" applyBorder="1" applyAlignment="1">
      <alignment horizontal="center" vertical="center"/>
    </xf>
    <xf numFmtId="49" fontId="27" fillId="0" borderId="4" xfId="0" applyNumberFormat="1" applyFont="1" applyBorder="1" applyAlignment="1">
      <alignment horizontal="center" vertical="center" wrapText="1"/>
    </xf>
    <xf numFmtId="0" fontId="35" fillId="0" borderId="4" xfId="0" applyFont="1" applyBorder="1" applyAlignment="1">
      <alignment horizontal="left" vertical="center"/>
    </xf>
    <xf numFmtId="0" fontId="35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0" fontId="38" fillId="0" borderId="4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0" fontId="35" fillId="0" borderId="4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center" vertical="center" wrapText="1"/>
    </xf>
    <xf numFmtId="49" fontId="37" fillId="0" borderId="4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horizontal="left" vertical="center"/>
    </xf>
    <xf numFmtId="49" fontId="35" fillId="0" borderId="0" xfId="0" applyNumberFormat="1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49" fontId="37" fillId="0" borderId="0" xfId="0" applyNumberFormat="1" applyFont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left" vertical="center"/>
    </xf>
    <xf numFmtId="49" fontId="6" fillId="0" borderId="10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center" wrapText="1"/>
    </xf>
    <xf numFmtId="0" fontId="4" fillId="0" borderId="17" xfId="0" applyFont="1" applyBorder="1" applyAlignment="1">
      <alignment horizont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0" fillId="0" borderId="9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37204132-355D-404E-A43A-B399F2316D8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2C511A0-C308-42DB-B577-B999519F92B3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83" t="s">
        <v>0</v>
      </c>
      <c r="D1" s="183"/>
    </row>
    <row r="2" spans="1:4" s="24" customFormat="1" ht="34.5" customHeight="1" x14ac:dyDescent="0.25">
      <c r="A2" s="23"/>
      <c r="C2" s="184" t="s">
        <v>387</v>
      </c>
      <c r="D2" s="184"/>
    </row>
    <row r="3" spans="1:4" s="24" customFormat="1" ht="15.75" x14ac:dyDescent="0.25">
      <c r="A3" s="23"/>
      <c r="C3" s="188" t="s">
        <v>503</v>
      </c>
      <c r="D3" s="188"/>
    </row>
    <row r="4" spans="1:4" s="24" customFormat="1" ht="58.5" customHeight="1" x14ac:dyDescent="0.25">
      <c r="A4" s="185" t="s">
        <v>1</v>
      </c>
      <c r="B4" s="185"/>
      <c r="C4" s="185"/>
      <c r="D4" s="185"/>
    </row>
    <row r="5" spans="1:4" s="24" customFormat="1" ht="35.25" customHeight="1" x14ac:dyDescent="0.25">
      <c r="A5" s="186" t="s">
        <v>2</v>
      </c>
      <c r="B5" s="186"/>
      <c r="C5" s="186"/>
      <c r="D5" s="186"/>
    </row>
    <row r="6" spans="1:4" s="24" customFormat="1" ht="27.75" x14ac:dyDescent="0.25">
      <c r="A6" s="25" t="s">
        <v>3</v>
      </c>
      <c r="B6" s="26" t="s">
        <v>4</v>
      </c>
      <c r="C6" s="27" t="s">
        <v>5</v>
      </c>
      <c r="D6" s="28" t="s">
        <v>6</v>
      </c>
    </row>
    <row r="7" spans="1:4" s="24" customFormat="1" x14ac:dyDescent="0.25">
      <c r="A7" s="45">
        <v>1</v>
      </c>
      <c r="B7" s="174" t="s">
        <v>174</v>
      </c>
      <c r="C7" s="187"/>
      <c r="D7" s="176"/>
    </row>
    <row r="8" spans="1:4" s="24" customFormat="1" ht="25.5" x14ac:dyDescent="0.25">
      <c r="A8" s="6" t="s">
        <v>175</v>
      </c>
      <c r="B8" s="29" t="s">
        <v>199</v>
      </c>
      <c r="C8" s="30" t="s">
        <v>1412</v>
      </c>
      <c r="D8" s="31" t="s">
        <v>173</v>
      </c>
    </row>
    <row r="9" spans="1:4" s="24" customFormat="1" ht="38.25" x14ac:dyDescent="0.25">
      <c r="A9" s="6" t="s">
        <v>176</v>
      </c>
      <c r="B9" s="29" t="s">
        <v>200</v>
      </c>
      <c r="C9" s="30" t="s">
        <v>1410</v>
      </c>
      <c r="D9" s="31" t="s">
        <v>196</v>
      </c>
    </row>
    <row r="10" spans="1:4" s="24" customFormat="1" ht="25.5" x14ac:dyDescent="0.25">
      <c r="A10" s="6" t="s">
        <v>177</v>
      </c>
      <c r="B10" s="29" t="s">
        <v>201</v>
      </c>
      <c r="C10" s="30" t="s">
        <v>1411</v>
      </c>
      <c r="D10" s="31" t="s">
        <v>197</v>
      </c>
    </row>
    <row r="11" spans="1:4" s="24" customFormat="1" ht="25.5" x14ac:dyDescent="0.25">
      <c r="A11" s="6" t="s">
        <v>178</v>
      </c>
      <c r="B11" s="29" t="s">
        <v>202</v>
      </c>
      <c r="C11" s="98" t="s">
        <v>484</v>
      </c>
      <c r="D11" s="31" t="s">
        <v>198</v>
      </c>
    </row>
    <row r="12" spans="1:4" s="24" customFormat="1" ht="63.75" x14ac:dyDescent="0.25">
      <c r="A12" s="6" t="s">
        <v>179</v>
      </c>
      <c r="B12" s="29" t="s">
        <v>7</v>
      </c>
      <c r="C12" s="214" t="s">
        <v>388</v>
      </c>
      <c r="D12" s="31" t="s">
        <v>8</v>
      </c>
    </row>
    <row r="13" spans="1:4" s="24" customFormat="1" ht="51" x14ac:dyDescent="0.25">
      <c r="A13" s="48" t="s">
        <v>180</v>
      </c>
      <c r="B13" s="64" t="s">
        <v>9</v>
      </c>
      <c r="C13" s="215" t="s">
        <v>419</v>
      </c>
      <c r="D13" s="65" t="s">
        <v>10</v>
      </c>
    </row>
    <row r="14" spans="1:4" s="24" customFormat="1" ht="51" x14ac:dyDescent="0.25">
      <c r="A14" s="66" t="s">
        <v>256</v>
      </c>
      <c r="B14" s="67" t="s">
        <v>347</v>
      </c>
      <c r="C14" s="215" t="s">
        <v>1415</v>
      </c>
      <c r="D14" s="68" t="s">
        <v>348</v>
      </c>
    </row>
    <row r="15" spans="1:4" s="24" customFormat="1" ht="25.5" x14ac:dyDescent="0.25">
      <c r="A15" s="66" t="s">
        <v>257</v>
      </c>
      <c r="B15" s="67" t="s">
        <v>345</v>
      </c>
      <c r="C15" s="215" t="s">
        <v>388</v>
      </c>
      <c r="D15" s="68" t="s">
        <v>346</v>
      </c>
    </row>
    <row r="16" spans="1:4" s="24" customFormat="1" x14ac:dyDescent="0.25">
      <c r="A16" s="46" t="s">
        <v>181</v>
      </c>
      <c r="B16" s="180" t="s">
        <v>11</v>
      </c>
      <c r="C16" s="181"/>
      <c r="D16" s="182"/>
    </row>
    <row r="17" spans="1:11" s="24" customFormat="1" ht="38.25" x14ac:dyDescent="0.25">
      <c r="A17" s="6" t="s">
        <v>182</v>
      </c>
      <c r="B17" s="29" t="s">
        <v>13</v>
      </c>
      <c r="C17" s="86" t="s">
        <v>405</v>
      </c>
      <c r="D17" s="31" t="s">
        <v>14</v>
      </c>
    </row>
    <row r="18" spans="1:11" s="24" customFormat="1" x14ac:dyDescent="0.25">
      <c r="A18" s="6" t="s">
        <v>183</v>
      </c>
      <c r="B18" s="29" t="s">
        <v>341</v>
      </c>
      <c r="C18" s="86" t="s">
        <v>405</v>
      </c>
      <c r="D18" s="31" t="s">
        <v>371</v>
      </c>
    </row>
    <row r="19" spans="1:11" s="24" customFormat="1" x14ac:dyDescent="0.25">
      <c r="A19" s="6" t="s">
        <v>184</v>
      </c>
      <c r="B19" s="29" t="s">
        <v>16</v>
      </c>
      <c r="C19" s="86">
        <v>1989</v>
      </c>
      <c r="D19" s="31" t="s">
        <v>17</v>
      </c>
    </row>
    <row r="20" spans="1:11" s="24" customFormat="1" x14ac:dyDescent="0.25">
      <c r="A20" s="6" t="s">
        <v>185</v>
      </c>
      <c r="B20" s="29" t="s">
        <v>19</v>
      </c>
      <c r="C20" s="86">
        <v>5</v>
      </c>
      <c r="D20" s="31" t="s">
        <v>20</v>
      </c>
    </row>
    <row r="21" spans="1:11" s="24" customFormat="1" x14ac:dyDescent="0.25">
      <c r="A21" s="6" t="s">
        <v>186</v>
      </c>
      <c r="B21" s="29" t="s">
        <v>22</v>
      </c>
      <c r="C21" s="86">
        <v>8</v>
      </c>
      <c r="D21" s="31" t="s">
        <v>23</v>
      </c>
    </row>
    <row r="22" spans="1:11" s="24" customFormat="1" x14ac:dyDescent="0.25">
      <c r="A22" s="6" t="s">
        <v>187</v>
      </c>
      <c r="B22" s="33" t="s">
        <v>24</v>
      </c>
      <c r="C22" s="95">
        <v>5</v>
      </c>
      <c r="D22" s="31" t="s">
        <v>25</v>
      </c>
      <c r="I22" s="44"/>
      <c r="J22" s="44"/>
      <c r="K22" s="44"/>
    </row>
    <row r="23" spans="1:11" s="24" customFormat="1" x14ac:dyDescent="0.25">
      <c r="A23" s="6" t="s">
        <v>188</v>
      </c>
      <c r="B23" s="33" t="s">
        <v>26</v>
      </c>
      <c r="C23" s="95">
        <v>5</v>
      </c>
      <c r="D23" s="31" t="s">
        <v>25</v>
      </c>
    </row>
    <row r="24" spans="1:11" s="24" customFormat="1" ht="25.5" x14ac:dyDescent="0.25">
      <c r="A24" s="6" t="s">
        <v>189</v>
      </c>
      <c r="B24" s="29" t="s">
        <v>28</v>
      </c>
      <c r="C24" s="86">
        <v>217</v>
      </c>
      <c r="D24" s="31" t="s">
        <v>29</v>
      </c>
    </row>
    <row r="25" spans="1:11" s="24" customFormat="1" ht="25.5" x14ac:dyDescent="0.25">
      <c r="A25" s="6" t="s">
        <v>190</v>
      </c>
      <c r="B25" s="29" t="s">
        <v>30</v>
      </c>
      <c r="C25" s="95">
        <v>217</v>
      </c>
      <c r="D25" s="31" t="s">
        <v>29</v>
      </c>
    </row>
    <row r="26" spans="1:11" s="24" customFormat="1" x14ac:dyDescent="0.25">
      <c r="A26" s="6" t="s">
        <v>191</v>
      </c>
      <c r="B26" s="29" t="s">
        <v>255</v>
      </c>
      <c r="C26" s="86">
        <v>70</v>
      </c>
      <c r="D26" s="31" t="s">
        <v>25</v>
      </c>
    </row>
    <row r="27" spans="1:11" s="24" customFormat="1" x14ac:dyDescent="0.25">
      <c r="A27" s="6" t="s">
        <v>192</v>
      </c>
      <c r="B27" s="34" t="s">
        <v>31</v>
      </c>
      <c r="C27" s="84" t="s">
        <v>389</v>
      </c>
      <c r="D27" s="35" t="s">
        <v>32</v>
      </c>
    </row>
    <row r="28" spans="1:11" s="24" customFormat="1" x14ac:dyDescent="0.25">
      <c r="A28" s="6" t="s">
        <v>316</v>
      </c>
      <c r="B28" s="34" t="s">
        <v>355</v>
      </c>
      <c r="C28" s="83" t="s">
        <v>389</v>
      </c>
      <c r="D28" s="35" t="s">
        <v>240</v>
      </c>
    </row>
    <row r="29" spans="1:11" s="24" customFormat="1" x14ac:dyDescent="0.25">
      <c r="A29" s="6" t="s">
        <v>349</v>
      </c>
      <c r="B29" s="34" t="s">
        <v>353</v>
      </c>
      <c r="C29" s="83" t="s">
        <v>404</v>
      </c>
      <c r="D29" s="35" t="s">
        <v>352</v>
      </c>
    </row>
    <row r="30" spans="1:11" s="24" customFormat="1" x14ac:dyDescent="0.25">
      <c r="A30" s="6" t="s">
        <v>354</v>
      </c>
      <c r="B30" s="34" t="s">
        <v>350</v>
      </c>
      <c r="C30" s="83" t="s">
        <v>415</v>
      </c>
      <c r="D30" s="35" t="s">
        <v>352</v>
      </c>
    </row>
    <row r="31" spans="1:11" s="24" customFormat="1" x14ac:dyDescent="0.25">
      <c r="A31" s="6" t="s">
        <v>356</v>
      </c>
      <c r="B31" s="34" t="s">
        <v>351</v>
      </c>
      <c r="C31" s="83" t="s">
        <v>408</v>
      </c>
      <c r="D31" s="35" t="s">
        <v>352</v>
      </c>
    </row>
    <row r="32" spans="1:11" s="24" customFormat="1" ht="51" x14ac:dyDescent="0.25">
      <c r="A32" s="6" t="s">
        <v>369</v>
      </c>
      <c r="B32" s="29" t="s">
        <v>33</v>
      </c>
      <c r="C32" s="86">
        <v>7498</v>
      </c>
      <c r="D32" s="31" t="s">
        <v>34</v>
      </c>
    </row>
    <row r="33" spans="1:4" s="24" customFormat="1" x14ac:dyDescent="0.25">
      <c r="A33" s="47" t="s">
        <v>193</v>
      </c>
      <c r="B33" s="172" t="s">
        <v>35</v>
      </c>
      <c r="C33" s="172"/>
      <c r="D33" s="173"/>
    </row>
    <row r="34" spans="1:4" s="24" customFormat="1" x14ac:dyDescent="0.25">
      <c r="A34" s="38" t="s">
        <v>194</v>
      </c>
      <c r="B34" s="33" t="s">
        <v>36</v>
      </c>
      <c r="C34" s="22">
        <v>514</v>
      </c>
      <c r="D34" s="31" t="s">
        <v>37</v>
      </c>
    </row>
    <row r="35" spans="1:4" s="24" customFormat="1" x14ac:dyDescent="0.25">
      <c r="A35" s="39" t="s">
        <v>195</v>
      </c>
      <c r="B35" s="33" t="s">
        <v>38</v>
      </c>
      <c r="C35" s="22">
        <v>798.3</v>
      </c>
      <c r="D35" s="31" t="s">
        <v>37</v>
      </c>
    </row>
    <row r="36" spans="1:4" s="24" customFormat="1" x14ac:dyDescent="0.25">
      <c r="A36" s="47" t="s">
        <v>12</v>
      </c>
      <c r="B36" s="171" t="s">
        <v>39</v>
      </c>
      <c r="C36" s="172"/>
      <c r="D36" s="173"/>
    </row>
    <row r="37" spans="1:4" s="24" customFormat="1" x14ac:dyDescent="0.25">
      <c r="A37" s="9" t="s">
        <v>203</v>
      </c>
      <c r="B37" s="36" t="s">
        <v>40</v>
      </c>
      <c r="C37" s="19">
        <v>0</v>
      </c>
      <c r="D37" s="37" t="s">
        <v>37</v>
      </c>
    </row>
    <row r="38" spans="1:4" s="24" customFormat="1" x14ac:dyDescent="0.25">
      <c r="A38" s="6" t="s">
        <v>204</v>
      </c>
      <c r="B38" s="29" t="s">
        <v>41</v>
      </c>
      <c r="C38" s="81">
        <v>0</v>
      </c>
      <c r="D38" s="31" t="s">
        <v>37</v>
      </c>
    </row>
    <row r="39" spans="1:4" s="24" customFormat="1" x14ac:dyDescent="0.25">
      <c r="A39" s="6" t="s">
        <v>205</v>
      </c>
      <c r="B39" s="29" t="s">
        <v>42</v>
      </c>
      <c r="C39" s="81">
        <v>0</v>
      </c>
      <c r="D39" s="31" t="s">
        <v>37</v>
      </c>
    </row>
    <row r="40" spans="1:4" s="24" customFormat="1" ht="25.5" x14ac:dyDescent="0.25">
      <c r="A40" s="6" t="s">
        <v>206</v>
      </c>
      <c r="B40" s="29" t="s">
        <v>43</v>
      </c>
      <c r="C40" s="81">
        <v>0</v>
      </c>
      <c r="D40" s="31" t="s">
        <v>37</v>
      </c>
    </row>
    <row r="41" spans="1:4" s="24" customFormat="1" x14ac:dyDescent="0.25">
      <c r="A41" s="8" t="s">
        <v>207</v>
      </c>
      <c r="B41" s="91" t="s">
        <v>44</v>
      </c>
      <c r="C41" s="81">
        <v>1525</v>
      </c>
      <c r="D41" s="92" t="s">
        <v>37</v>
      </c>
    </row>
    <row r="42" spans="1:4" s="24" customFormat="1" x14ac:dyDescent="0.25">
      <c r="A42" s="8" t="s">
        <v>208</v>
      </c>
      <c r="B42" s="91" t="s">
        <v>45</v>
      </c>
      <c r="C42" s="19">
        <v>1525</v>
      </c>
      <c r="D42" s="92" t="s">
        <v>37</v>
      </c>
    </row>
    <row r="43" spans="1:4" s="24" customFormat="1" x14ac:dyDescent="0.25">
      <c r="A43" s="26" t="s">
        <v>15</v>
      </c>
      <c r="B43" s="174" t="s">
        <v>46</v>
      </c>
      <c r="C43" s="175"/>
      <c r="D43" s="176"/>
    </row>
    <row r="44" spans="1:4" s="24" customFormat="1" ht="51" x14ac:dyDescent="0.25">
      <c r="A44" s="8" t="s">
        <v>209</v>
      </c>
      <c r="B44" s="91" t="s">
        <v>47</v>
      </c>
      <c r="C44" s="106" t="s">
        <v>1413</v>
      </c>
      <c r="D44" s="92" t="s">
        <v>48</v>
      </c>
    </row>
    <row r="45" spans="1:4" s="24" customFormat="1" ht="76.5" x14ac:dyDescent="0.25">
      <c r="A45" s="6" t="s">
        <v>210</v>
      </c>
      <c r="B45" s="89" t="s">
        <v>49</v>
      </c>
      <c r="C45" s="106" t="s">
        <v>1414</v>
      </c>
      <c r="D45" s="90" t="s">
        <v>50</v>
      </c>
    </row>
    <row r="46" spans="1:4" s="24" customFormat="1" ht="76.5" x14ac:dyDescent="0.25">
      <c r="A46" s="6" t="s">
        <v>211</v>
      </c>
      <c r="B46" s="29" t="s">
        <v>51</v>
      </c>
      <c r="C46" s="84">
        <v>0</v>
      </c>
      <c r="D46" s="31" t="s">
        <v>52</v>
      </c>
    </row>
    <row r="47" spans="1:4" s="24" customFormat="1" ht="102" x14ac:dyDescent="0.25">
      <c r="A47" s="6" t="s">
        <v>212</v>
      </c>
      <c r="B47" s="29" t="s">
        <v>53</v>
      </c>
      <c r="C47" s="99">
        <v>0</v>
      </c>
      <c r="D47" s="31" t="s">
        <v>54</v>
      </c>
    </row>
    <row r="48" spans="1:4" s="24" customFormat="1" x14ac:dyDescent="0.25">
      <c r="A48" s="27" t="s">
        <v>18</v>
      </c>
      <c r="B48" s="178" t="s">
        <v>73</v>
      </c>
      <c r="C48" s="172"/>
      <c r="D48" s="173"/>
    </row>
    <row r="49" spans="1:4" s="24" customFormat="1" ht="63.75" x14ac:dyDescent="0.25">
      <c r="A49" s="6" t="s">
        <v>213</v>
      </c>
      <c r="B49" s="29" t="s">
        <v>74</v>
      </c>
      <c r="C49" s="30" t="s">
        <v>391</v>
      </c>
      <c r="D49" s="31" t="s">
        <v>75</v>
      </c>
    </row>
    <row r="50" spans="1:4" s="24" customFormat="1" ht="76.5" x14ac:dyDescent="0.25">
      <c r="A50" s="6" t="s">
        <v>214</v>
      </c>
      <c r="B50" s="29" t="s">
        <v>76</v>
      </c>
      <c r="C50" s="30" t="s">
        <v>391</v>
      </c>
      <c r="D50" s="31" t="s">
        <v>77</v>
      </c>
    </row>
    <row r="51" spans="1:4" s="24" customFormat="1" ht="76.5" x14ac:dyDescent="0.25">
      <c r="A51" s="6" t="s">
        <v>215</v>
      </c>
      <c r="B51" s="29" t="s">
        <v>78</v>
      </c>
      <c r="C51" s="30" t="s">
        <v>391</v>
      </c>
      <c r="D51" s="31" t="s">
        <v>79</v>
      </c>
    </row>
    <row r="52" spans="1:4" s="24" customFormat="1" ht="102" x14ac:dyDescent="0.25">
      <c r="A52" s="6" t="s">
        <v>216</v>
      </c>
      <c r="B52" s="29" t="s">
        <v>80</v>
      </c>
      <c r="C52" s="30" t="s">
        <v>391</v>
      </c>
      <c r="D52" s="31" t="s">
        <v>81</v>
      </c>
    </row>
    <row r="53" spans="1:4" s="24" customFormat="1" x14ac:dyDescent="0.25">
      <c r="A53" s="179" t="s">
        <v>55</v>
      </c>
      <c r="B53" s="179"/>
      <c r="C53" s="179"/>
      <c r="D53" s="179"/>
    </row>
    <row r="54" spans="1:4" s="24" customFormat="1" x14ac:dyDescent="0.25">
      <c r="A54" s="26" t="s">
        <v>21</v>
      </c>
      <c r="B54" s="174" t="s">
        <v>56</v>
      </c>
      <c r="C54" s="177"/>
      <c r="D54" s="176"/>
    </row>
    <row r="55" spans="1:4" s="24" customFormat="1" ht="25.5" x14ac:dyDescent="0.25">
      <c r="A55" s="6" t="s">
        <v>220</v>
      </c>
      <c r="B55" s="89" t="s">
        <v>57</v>
      </c>
      <c r="C55" s="84">
        <v>10</v>
      </c>
      <c r="D55" s="90" t="s">
        <v>58</v>
      </c>
    </row>
    <row r="56" spans="1:4" s="24" customFormat="1" ht="25.5" x14ac:dyDescent="0.25">
      <c r="A56" s="6" t="s">
        <v>221</v>
      </c>
      <c r="B56" s="89" t="s">
        <v>59</v>
      </c>
      <c r="C56" s="84">
        <v>30</v>
      </c>
      <c r="D56" s="90" t="s">
        <v>58</v>
      </c>
    </row>
    <row r="57" spans="1:4" s="24" customFormat="1" ht="25.5" x14ac:dyDescent="0.25">
      <c r="A57" s="6" t="s">
        <v>222</v>
      </c>
      <c r="B57" s="89" t="s">
        <v>60</v>
      </c>
      <c r="C57" s="84">
        <v>20</v>
      </c>
      <c r="D57" s="90" t="s">
        <v>58</v>
      </c>
    </row>
    <row r="58" spans="1:4" s="24" customFormat="1" ht="25.5" x14ac:dyDescent="0.25">
      <c r="A58" s="6" t="s">
        <v>223</v>
      </c>
      <c r="B58" s="89" t="s">
        <v>61</v>
      </c>
      <c r="C58" s="84">
        <v>10</v>
      </c>
      <c r="D58" s="90" t="s">
        <v>58</v>
      </c>
    </row>
    <row r="59" spans="1:4" s="24" customFormat="1" ht="25.5" x14ac:dyDescent="0.25">
      <c r="A59" s="6" t="s">
        <v>224</v>
      </c>
      <c r="B59" s="29" t="s">
        <v>62</v>
      </c>
      <c r="C59" s="84">
        <v>0</v>
      </c>
      <c r="D59" s="31" t="s">
        <v>58</v>
      </c>
    </row>
    <row r="60" spans="1:4" s="24" customFormat="1" ht="25.5" x14ac:dyDescent="0.25">
      <c r="A60" s="6" t="s">
        <v>225</v>
      </c>
      <c r="B60" s="29" t="s">
        <v>63</v>
      </c>
      <c r="C60" s="99">
        <v>0</v>
      </c>
      <c r="D60" s="31" t="s">
        <v>58</v>
      </c>
    </row>
    <row r="61" spans="1:4" s="24" customFormat="1" ht="25.5" x14ac:dyDescent="0.25">
      <c r="A61" s="6" t="s">
        <v>272</v>
      </c>
      <c r="B61" s="29" t="s">
        <v>64</v>
      </c>
      <c r="C61" s="99">
        <v>0</v>
      </c>
      <c r="D61" s="31" t="s">
        <v>58</v>
      </c>
    </row>
    <row r="62" spans="1:4" s="24" customFormat="1" x14ac:dyDescent="0.25">
      <c r="A62" s="27" t="s">
        <v>226</v>
      </c>
      <c r="B62" s="178" t="s">
        <v>65</v>
      </c>
      <c r="C62" s="172"/>
      <c r="D62" s="173"/>
    </row>
    <row r="63" spans="1:4" s="24" customFormat="1" ht="25.5" x14ac:dyDescent="0.25">
      <c r="A63" s="6" t="s">
        <v>227</v>
      </c>
      <c r="B63" s="29" t="s">
        <v>59</v>
      </c>
      <c r="C63" s="43" t="s">
        <v>391</v>
      </c>
      <c r="D63" s="31" t="s">
        <v>58</v>
      </c>
    </row>
    <row r="64" spans="1:4" s="24" customFormat="1" ht="25.5" x14ac:dyDescent="0.25">
      <c r="A64" s="6" t="s">
        <v>228</v>
      </c>
      <c r="B64" s="29" t="s">
        <v>60</v>
      </c>
      <c r="C64" s="43" t="s">
        <v>391</v>
      </c>
      <c r="D64" s="31" t="s">
        <v>58</v>
      </c>
    </row>
    <row r="65" spans="1:4" s="24" customFormat="1" ht="25.5" x14ac:dyDescent="0.25">
      <c r="A65" s="6" t="s">
        <v>229</v>
      </c>
      <c r="B65" s="29" t="s">
        <v>61</v>
      </c>
      <c r="C65" s="43" t="s">
        <v>391</v>
      </c>
      <c r="D65" s="31" t="s">
        <v>58</v>
      </c>
    </row>
    <row r="66" spans="1:4" s="24" customFormat="1" ht="25.5" x14ac:dyDescent="0.25">
      <c r="A66" s="6" t="s">
        <v>230</v>
      </c>
      <c r="B66" s="29" t="s">
        <v>62</v>
      </c>
      <c r="C66" s="43" t="s">
        <v>391</v>
      </c>
      <c r="D66" s="31" t="s">
        <v>58</v>
      </c>
    </row>
    <row r="67" spans="1:4" s="24" customFormat="1" ht="25.5" x14ac:dyDescent="0.25">
      <c r="A67" s="6" t="s">
        <v>231</v>
      </c>
      <c r="B67" s="29" t="s">
        <v>63</v>
      </c>
      <c r="C67" s="43" t="s">
        <v>391</v>
      </c>
      <c r="D67" s="31" t="s">
        <v>58</v>
      </c>
    </row>
    <row r="68" spans="1:4" s="24" customFormat="1" ht="25.5" x14ac:dyDescent="0.25">
      <c r="A68" s="6" t="s">
        <v>273</v>
      </c>
      <c r="B68" s="29" t="s">
        <v>64</v>
      </c>
      <c r="C68" s="43" t="s">
        <v>391</v>
      </c>
      <c r="D68" s="31" t="s">
        <v>58</v>
      </c>
    </row>
    <row r="69" spans="1:4" s="24" customFormat="1" x14ac:dyDescent="0.25">
      <c r="A69" s="27" t="s">
        <v>232</v>
      </c>
      <c r="B69" s="178" t="s">
        <v>66</v>
      </c>
      <c r="C69" s="172"/>
      <c r="D69" s="173"/>
    </row>
    <row r="70" spans="1:4" s="24" customFormat="1" x14ac:dyDescent="0.25">
      <c r="A70" s="6" t="s">
        <v>233</v>
      </c>
      <c r="B70" s="33" t="s">
        <v>67</v>
      </c>
      <c r="C70" s="43" t="s">
        <v>391</v>
      </c>
      <c r="D70" s="31" t="s">
        <v>68</v>
      </c>
    </row>
    <row r="71" spans="1:4" s="24" customFormat="1" x14ac:dyDescent="0.25">
      <c r="A71" s="6" t="s">
        <v>234</v>
      </c>
      <c r="B71" s="33" t="s">
        <v>69</v>
      </c>
      <c r="C71" s="43" t="s">
        <v>391</v>
      </c>
      <c r="D71" s="31" t="s">
        <v>37</v>
      </c>
    </row>
    <row r="72" spans="1:4" s="24" customFormat="1" x14ac:dyDescent="0.25">
      <c r="A72" s="6" t="s">
        <v>235</v>
      </c>
      <c r="B72" s="33" t="s">
        <v>70</v>
      </c>
      <c r="C72" s="43" t="s">
        <v>391</v>
      </c>
      <c r="D72" s="31" t="s">
        <v>37</v>
      </c>
    </row>
    <row r="73" spans="1:4" s="24" customFormat="1" ht="25.5" x14ac:dyDescent="0.25">
      <c r="A73" s="6" t="s">
        <v>236</v>
      </c>
      <c r="B73" s="29" t="s">
        <v>71</v>
      </c>
      <c r="C73" s="43" t="s">
        <v>391</v>
      </c>
      <c r="D73" s="31" t="s">
        <v>25</v>
      </c>
    </row>
    <row r="74" spans="1:4" s="24" customFormat="1" ht="25.5" x14ac:dyDescent="0.25">
      <c r="A74" s="6" t="s">
        <v>277</v>
      </c>
      <c r="B74" s="29" t="s">
        <v>72</v>
      </c>
      <c r="C74" s="43" t="s">
        <v>391</v>
      </c>
      <c r="D74" s="31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A4:D4"/>
    <mergeCell ref="A5:D5"/>
    <mergeCell ref="B7:D7"/>
    <mergeCell ref="C3:D3"/>
    <mergeCell ref="B36:D36"/>
    <mergeCell ref="B43:D43"/>
    <mergeCell ref="B54:D54"/>
    <mergeCell ref="B69:D69"/>
    <mergeCell ref="A53:D53"/>
    <mergeCell ref="B62:D62"/>
    <mergeCell ref="B48:D48"/>
  </mergeCells>
  <phoneticPr fontId="40" type="noConversion"/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72"/>
  <sheetViews>
    <sheetView workbookViewId="0">
      <selection activeCell="D10" sqref="D10"/>
    </sheetView>
  </sheetViews>
  <sheetFormatPr defaultRowHeight="15" x14ac:dyDescent="0.25"/>
  <cols>
    <col min="1" max="1" width="12.140625" bestFit="1" customWidth="1"/>
    <col min="2" max="2" width="15.7109375" customWidth="1"/>
    <col min="3" max="3" width="20" bestFit="1" customWidth="1"/>
    <col min="4" max="4" width="28.28515625" bestFit="1" customWidth="1"/>
    <col min="5" max="5" width="16.28515625" bestFit="1" customWidth="1"/>
    <col min="6" max="6" width="16" bestFit="1" customWidth="1"/>
  </cols>
  <sheetData>
    <row r="1" spans="1:6" ht="45" customHeight="1" x14ac:dyDescent="0.3">
      <c r="A1" s="189" t="s">
        <v>86</v>
      </c>
      <c r="B1" s="189"/>
      <c r="C1" s="189"/>
      <c r="D1" s="189"/>
      <c r="E1" s="189"/>
      <c r="F1" s="189"/>
    </row>
    <row r="2" spans="1:6" ht="30" x14ac:dyDescent="0.25">
      <c r="A2" s="62" t="s">
        <v>333</v>
      </c>
      <c r="B2" s="62" t="s">
        <v>335</v>
      </c>
      <c r="C2" s="62" t="s">
        <v>1329</v>
      </c>
      <c r="D2" s="62" t="s">
        <v>239</v>
      </c>
      <c r="E2" s="62" t="s">
        <v>336</v>
      </c>
      <c r="F2" s="62" t="s">
        <v>334</v>
      </c>
    </row>
    <row r="3" spans="1:6" x14ac:dyDescent="0.25">
      <c r="A3" s="96">
        <v>1</v>
      </c>
      <c r="B3" s="88" t="s">
        <v>392</v>
      </c>
      <c r="C3" s="88" t="s">
        <v>1331</v>
      </c>
      <c r="D3" s="63" t="s">
        <v>420</v>
      </c>
      <c r="E3" s="97">
        <v>30.4</v>
      </c>
      <c r="F3" s="85">
        <f t="shared" ref="F3:F66" si="0">E3-15</f>
        <v>15.399999999999999</v>
      </c>
    </row>
    <row r="4" spans="1:6" x14ac:dyDescent="0.25">
      <c r="A4" s="96">
        <v>2</v>
      </c>
      <c r="B4" s="88" t="s">
        <v>392</v>
      </c>
      <c r="C4" s="88" t="s">
        <v>1332</v>
      </c>
      <c r="D4" s="63" t="s">
        <v>421</v>
      </c>
      <c r="E4" s="97">
        <v>99.5</v>
      </c>
      <c r="F4" s="85">
        <f t="shared" si="0"/>
        <v>84.5</v>
      </c>
    </row>
    <row r="5" spans="1:6" x14ac:dyDescent="0.25">
      <c r="A5" s="96">
        <v>3</v>
      </c>
      <c r="B5" s="88" t="s">
        <v>392</v>
      </c>
      <c r="C5" s="88" t="s">
        <v>1333</v>
      </c>
      <c r="D5" s="63" t="s">
        <v>1330</v>
      </c>
      <c r="E5" s="97">
        <v>42.4</v>
      </c>
      <c r="F5" s="85">
        <f t="shared" si="0"/>
        <v>27.4</v>
      </c>
    </row>
    <row r="6" spans="1:6" x14ac:dyDescent="0.25">
      <c r="A6" s="96">
        <v>4</v>
      </c>
      <c r="B6" s="88" t="s">
        <v>392</v>
      </c>
      <c r="C6" s="88" t="s">
        <v>1334</v>
      </c>
      <c r="D6" s="63" t="s">
        <v>422</v>
      </c>
      <c r="E6" s="97">
        <v>30.4</v>
      </c>
      <c r="F6" s="85">
        <f t="shared" si="0"/>
        <v>15.399999999999999</v>
      </c>
    </row>
    <row r="7" spans="1:6" x14ac:dyDescent="0.25">
      <c r="A7" s="96">
        <v>5</v>
      </c>
      <c r="B7" s="88" t="s">
        <v>392</v>
      </c>
      <c r="C7" s="88" t="s">
        <v>1335</v>
      </c>
      <c r="D7" s="63" t="s">
        <v>423</v>
      </c>
      <c r="E7" s="97">
        <v>43.7</v>
      </c>
      <c r="F7" s="85">
        <f t="shared" si="0"/>
        <v>28.700000000000003</v>
      </c>
    </row>
    <row r="8" spans="1:6" x14ac:dyDescent="0.25">
      <c r="A8" s="96">
        <v>6</v>
      </c>
      <c r="B8" s="88" t="s">
        <v>392</v>
      </c>
      <c r="C8" s="88" t="s">
        <v>1336</v>
      </c>
      <c r="D8" s="63" t="s">
        <v>424</v>
      </c>
      <c r="E8" s="97">
        <v>42.4</v>
      </c>
      <c r="F8" s="85">
        <f t="shared" si="0"/>
        <v>27.4</v>
      </c>
    </row>
    <row r="9" spans="1:6" x14ac:dyDescent="0.25">
      <c r="A9" s="96">
        <v>7</v>
      </c>
      <c r="B9" s="88" t="s">
        <v>392</v>
      </c>
      <c r="C9" s="88" t="s">
        <v>1337</v>
      </c>
      <c r="D9" s="63" t="s">
        <v>425</v>
      </c>
      <c r="E9" s="97">
        <v>30.4</v>
      </c>
      <c r="F9" s="85">
        <f t="shared" si="0"/>
        <v>15.399999999999999</v>
      </c>
    </row>
    <row r="10" spans="1:6" x14ac:dyDescent="0.25">
      <c r="A10" s="96">
        <v>8</v>
      </c>
      <c r="B10" s="88" t="s">
        <v>392</v>
      </c>
      <c r="C10" s="88" t="s">
        <v>1338</v>
      </c>
      <c r="D10" s="63" t="s">
        <v>426</v>
      </c>
      <c r="E10" s="97">
        <v>43.7</v>
      </c>
      <c r="F10" s="85">
        <f t="shared" si="0"/>
        <v>28.700000000000003</v>
      </c>
    </row>
    <row r="11" spans="1:6" x14ac:dyDescent="0.25">
      <c r="A11" s="96">
        <v>9</v>
      </c>
      <c r="B11" s="88" t="s">
        <v>392</v>
      </c>
      <c r="C11" s="88" t="s">
        <v>1339</v>
      </c>
      <c r="D11" s="63" t="s">
        <v>427</v>
      </c>
      <c r="E11" s="97">
        <v>42.4</v>
      </c>
      <c r="F11" s="85">
        <f t="shared" si="0"/>
        <v>27.4</v>
      </c>
    </row>
    <row r="12" spans="1:6" x14ac:dyDescent="0.25">
      <c r="A12" s="96">
        <v>10</v>
      </c>
      <c r="B12" s="88" t="s">
        <v>392</v>
      </c>
      <c r="C12" s="88" t="s">
        <v>1340</v>
      </c>
      <c r="D12" s="63" t="s">
        <v>1403</v>
      </c>
      <c r="E12" s="97">
        <v>30.4</v>
      </c>
      <c r="F12" s="85">
        <f t="shared" si="0"/>
        <v>15.399999999999999</v>
      </c>
    </row>
    <row r="13" spans="1:6" x14ac:dyDescent="0.25">
      <c r="A13" s="96">
        <v>11</v>
      </c>
      <c r="B13" s="88" t="s">
        <v>392</v>
      </c>
      <c r="C13" s="88" t="s">
        <v>1341</v>
      </c>
      <c r="D13" s="63" t="s">
        <v>428</v>
      </c>
      <c r="E13" s="97">
        <v>43.7</v>
      </c>
      <c r="F13" s="85">
        <f t="shared" si="0"/>
        <v>28.700000000000003</v>
      </c>
    </row>
    <row r="14" spans="1:6" x14ac:dyDescent="0.25">
      <c r="A14" s="96">
        <v>12</v>
      </c>
      <c r="B14" s="88" t="s">
        <v>392</v>
      </c>
      <c r="C14" s="88" t="s">
        <v>1342</v>
      </c>
      <c r="D14" s="63" t="s">
        <v>429</v>
      </c>
      <c r="E14" s="97">
        <v>42.4</v>
      </c>
      <c r="F14" s="85">
        <f t="shared" si="0"/>
        <v>27.4</v>
      </c>
    </row>
    <row r="15" spans="1:6" x14ac:dyDescent="0.25">
      <c r="A15" s="96">
        <v>13</v>
      </c>
      <c r="B15" s="88" t="s">
        <v>392</v>
      </c>
      <c r="C15" s="88" t="s">
        <v>1343</v>
      </c>
      <c r="D15" s="63" t="s">
        <v>430</v>
      </c>
      <c r="E15" s="97">
        <v>30.4</v>
      </c>
      <c r="F15" s="85">
        <f t="shared" si="0"/>
        <v>15.399999999999999</v>
      </c>
    </row>
    <row r="16" spans="1:6" x14ac:dyDescent="0.25">
      <c r="A16" s="96">
        <v>14</v>
      </c>
      <c r="B16" s="88" t="s">
        <v>392</v>
      </c>
      <c r="C16" s="88" t="s">
        <v>1344</v>
      </c>
      <c r="D16" s="63" t="s">
        <v>431</v>
      </c>
      <c r="E16" s="97">
        <v>43.7</v>
      </c>
      <c r="F16" s="85">
        <f t="shared" si="0"/>
        <v>28.700000000000003</v>
      </c>
    </row>
    <row r="17" spans="1:6" x14ac:dyDescent="0.25">
      <c r="A17" s="96">
        <v>15</v>
      </c>
      <c r="B17" s="88" t="s">
        <v>392</v>
      </c>
      <c r="C17" s="88" t="s">
        <v>1345</v>
      </c>
      <c r="D17" s="63" t="s">
        <v>1402</v>
      </c>
      <c r="E17" s="97">
        <v>42.4</v>
      </c>
      <c r="F17" s="85">
        <f t="shared" si="0"/>
        <v>27.4</v>
      </c>
    </row>
    <row r="18" spans="1:6" x14ac:dyDescent="0.25">
      <c r="A18" s="96">
        <v>16</v>
      </c>
      <c r="B18" s="88" t="s">
        <v>392</v>
      </c>
      <c r="C18" s="88" t="s">
        <v>1346</v>
      </c>
      <c r="D18" s="63" t="s">
        <v>432</v>
      </c>
      <c r="E18" s="97">
        <v>44.7</v>
      </c>
      <c r="F18" s="85">
        <f t="shared" si="0"/>
        <v>29.700000000000003</v>
      </c>
    </row>
    <row r="19" spans="1:6" x14ac:dyDescent="0.25">
      <c r="A19" s="96">
        <v>17</v>
      </c>
      <c r="B19" s="88" t="s">
        <v>392</v>
      </c>
      <c r="C19" s="88" t="s">
        <v>1347</v>
      </c>
      <c r="D19" s="63" t="s">
        <v>433</v>
      </c>
      <c r="E19" s="97">
        <v>42.8</v>
      </c>
      <c r="F19" s="85">
        <f t="shared" si="0"/>
        <v>27.799999999999997</v>
      </c>
    </row>
    <row r="20" spans="1:6" x14ac:dyDescent="0.25">
      <c r="A20" s="96">
        <v>18</v>
      </c>
      <c r="B20" s="88" t="s">
        <v>392</v>
      </c>
      <c r="C20" s="88" t="s">
        <v>1348</v>
      </c>
      <c r="D20" s="63" t="s">
        <v>434</v>
      </c>
      <c r="E20" s="97">
        <v>44.7</v>
      </c>
      <c r="F20" s="85">
        <f t="shared" si="0"/>
        <v>29.700000000000003</v>
      </c>
    </row>
    <row r="21" spans="1:6" x14ac:dyDescent="0.25">
      <c r="A21" s="96">
        <v>19</v>
      </c>
      <c r="B21" s="88" t="s">
        <v>392</v>
      </c>
      <c r="C21" s="88" t="s">
        <v>1349</v>
      </c>
      <c r="D21" s="63" t="s">
        <v>435</v>
      </c>
      <c r="E21" s="97">
        <v>42.8</v>
      </c>
      <c r="F21" s="85">
        <f t="shared" si="0"/>
        <v>27.799999999999997</v>
      </c>
    </row>
    <row r="22" spans="1:6" x14ac:dyDescent="0.25">
      <c r="A22" s="96">
        <v>20</v>
      </c>
      <c r="B22" s="88" t="s">
        <v>392</v>
      </c>
      <c r="C22" s="88" t="s">
        <v>1350</v>
      </c>
      <c r="D22" s="63" t="s">
        <v>436</v>
      </c>
      <c r="E22" s="97">
        <v>44.7</v>
      </c>
      <c r="F22" s="85">
        <f t="shared" si="0"/>
        <v>29.700000000000003</v>
      </c>
    </row>
    <row r="23" spans="1:6" x14ac:dyDescent="0.25">
      <c r="A23" s="96">
        <v>21</v>
      </c>
      <c r="B23" s="88" t="s">
        <v>392</v>
      </c>
      <c r="C23" s="88" t="s">
        <v>1351</v>
      </c>
      <c r="D23" s="63" t="s">
        <v>437</v>
      </c>
      <c r="E23" s="97">
        <v>42.8</v>
      </c>
      <c r="F23" s="85">
        <f t="shared" si="0"/>
        <v>27.799999999999997</v>
      </c>
    </row>
    <row r="24" spans="1:6" x14ac:dyDescent="0.25">
      <c r="A24" s="96">
        <v>22</v>
      </c>
      <c r="B24" s="88" t="s">
        <v>392</v>
      </c>
      <c r="C24" s="88" t="s">
        <v>1352</v>
      </c>
      <c r="D24" s="63" t="s">
        <v>438</v>
      </c>
      <c r="E24" s="97">
        <v>44.7</v>
      </c>
      <c r="F24" s="85">
        <f t="shared" si="0"/>
        <v>29.700000000000003</v>
      </c>
    </row>
    <row r="25" spans="1:6" x14ac:dyDescent="0.25">
      <c r="A25" s="96">
        <v>23</v>
      </c>
      <c r="B25" s="88" t="s">
        <v>392</v>
      </c>
      <c r="C25" s="88" t="s">
        <v>1353</v>
      </c>
      <c r="D25" s="63" t="s">
        <v>439</v>
      </c>
      <c r="E25" s="97">
        <v>42.8</v>
      </c>
      <c r="F25" s="85">
        <f t="shared" si="0"/>
        <v>27.799999999999997</v>
      </c>
    </row>
    <row r="26" spans="1:6" x14ac:dyDescent="0.25">
      <c r="A26" s="96">
        <v>24</v>
      </c>
      <c r="B26" s="88" t="s">
        <v>392</v>
      </c>
      <c r="C26" s="88" t="s">
        <v>1354</v>
      </c>
      <c r="D26" s="63" t="s">
        <v>440</v>
      </c>
      <c r="E26" s="97">
        <v>44.7</v>
      </c>
      <c r="F26" s="85">
        <f t="shared" si="0"/>
        <v>29.700000000000003</v>
      </c>
    </row>
    <row r="27" spans="1:6" x14ac:dyDescent="0.25">
      <c r="A27" s="96">
        <v>25</v>
      </c>
      <c r="B27" s="88" t="s">
        <v>392</v>
      </c>
      <c r="C27" s="88" t="s">
        <v>1355</v>
      </c>
      <c r="D27" s="63" t="s">
        <v>441</v>
      </c>
      <c r="E27" s="97">
        <v>42.8</v>
      </c>
      <c r="F27" s="85">
        <f t="shared" si="0"/>
        <v>27.799999999999997</v>
      </c>
    </row>
    <row r="28" spans="1:6" x14ac:dyDescent="0.25">
      <c r="A28" s="96">
        <v>26</v>
      </c>
      <c r="B28" s="88" t="s">
        <v>392</v>
      </c>
      <c r="C28" s="88" t="s">
        <v>1356</v>
      </c>
      <c r="D28" s="63" t="s">
        <v>1405</v>
      </c>
      <c r="E28" s="97">
        <v>59.3</v>
      </c>
      <c r="F28" s="85">
        <f t="shared" si="0"/>
        <v>44.3</v>
      </c>
    </row>
    <row r="29" spans="1:6" x14ac:dyDescent="0.25">
      <c r="A29" s="96">
        <v>27</v>
      </c>
      <c r="B29" s="88" t="s">
        <v>392</v>
      </c>
      <c r="C29" s="88" t="s">
        <v>1357</v>
      </c>
      <c r="D29" s="63" t="s">
        <v>442</v>
      </c>
      <c r="E29" s="97">
        <v>43.8</v>
      </c>
      <c r="F29" s="85">
        <f t="shared" si="0"/>
        <v>28.799999999999997</v>
      </c>
    </row>
    <row r="30" spans="1:6" x14ac:dyDescent="0.25">
      <c r="A30" s="96">
        <v>28</v>
      </c>
      <c r="B30" s="88" t="s">
        <v>392</v>
      </c>
      <c r="C30" s="88" t="s">
        <v>1358</v>
      </c>
      <c r="D30" s="63" t="s">
        <v>1404</v>
      </c>
      <c r="E30" s="97">
        <v>59.3</v>
      </c>
      <c r="F30" s="85">
        <f t="shared" si="0"/>
        <v>44.3</v>
      </c>
    </row>
    <row r="31" spans="1:6" x14ac:dyDescent="0.25">
      <c r="A31" s="96">
        <v>29</v>
      </c>
      <c r="B31" s="88" t="s">
        <v>392</v>
      </c>
      <c r="C31" s="88" t="s">
        <v>1359</v>
      </c>
      <c r="D31" s="63" t="s">
        <v>443</v>
      </c>
      <c r="E31" s="97">
        <v>43.8</v>
      </c>
      <c r="F31" s="85">
        <f t="shared" si="0"/>
        <v>28.799999999999997</v>
      </c>
    </row>
    <row r="32" spans="1:6" x14ac:dyDescent="0.25">
      <c r="A32" s="96">
        <v>30</v>
      </c>
      <c r="B32" s="88" t="s">
        <v>392</v>
      </c>
      <c r="C32" s="88" t="s">
        <v>1360</v>
      </c>
      <c r="D32" s="63" t="s">
        <v>444</v>
      </c>
      <c r="E32" s="97">
        <v>59.3</v>
      </c>
      <c r="F32" s="85">
        <f t="shared" si="0"/>
        <v>44.3</v>
      </c>
    </row>
    <row r="33" spans="1:6" x14ac:dyDescent="0.25">
      <c r="A33" s="96">
        <v>31</v>
      </c>
      <c r="B33" s="88" t="s">
        <v>392</v>
      </c>
      <c r="C33" s="88" t="s">
        <v>1361</v>
      </c>
      <c r="D33" s="63" t="s">
        <v>445</v>
      </c>
      <c r="E33" s="97">
        <v>43.8</v>
      </c>
      <c r="F33" s="85">
        <f t="shared" si="0"/>
        <v>28.799999999999997</v>
      </c>
    </row>
    <row r="34" spans="1:6" x14ac:dyDescent="0.25">
      <c r="A34" s="96">
        <v>32</v>
      </c>
      <c r="B34" s="88" t="s">
        <v>392</v>
      </c>
      <c r="C34" s="88" t="s">
        <v>1362</v>
      </c>
      <c r="D34" s="63" t="s">
        <v>446</v>
      </c>
      <c r="E34" s="97">
        <v>59.3</v>
      </c>
      <c r="F34" s="85">
        <f t="shared" si="0"/>
        <v>44.3</v>
      </c>
    </row>
    <row r="35" spans="1:6" x14ac:dyDescent="0.25">
      <c r="A35" s="96">
        <v>33</v>
      </c>
      <c r="B35" s="88" t="s">
        <v>392</v>
      </c>
      <c r="C35" s="88" t="s">
        <v>1363</v>
      </c>
      <c r="D35" s="63" t="s">
        <v>447</v>
      </c>
      <c r="E35" s="97">
        <v>43.8</v>
      </c>
      <c r="F35" s="85">
        <f t="shared" si="0"/>
        <v>28.799999999999997</v>
      </c>
    </row>
    <row r="36" spans="1:6" x14ac:dyDescent="0.25">
      <c r="A36" s="96">
        <v>34</v>
      </c>
      <c r="B36" s="88" t="s">
        <v>392</v>
      </c>
      <c r="C36" s="88" t="s">
        <v>1364</v>
      </c>
      <c r="D36" s="63" t="s">
        <v>448</v>
      </c>
      <c r="E36" s="97">
        <v>59.3</v>
      </c>
      <c r="F36" s="85">
        <f t="shared" si="0"/>
        <v>44.3</v>
      </c>
    </row>
    <row r="37" spans="1:6" x14ac:dyDescent="0.25">
      <c r="A37" s="96">
        <v>35</v>
      </c>
      <c r="B37" s="88" t="s">
        <v>392</v>
      </c>
      <c r="C37" s="88" t="s">
        <v>1365</v>
      </c>
      <c r="D37" s="63" t="s">
        <v>449</v>
      </c>
      <c r="E37" s="97">
        <v>43.8</v>
      </c>
      <c r="F37" s="85">
        <f t="shared" si="0"/>
        <v>28.799999999999997</v>
      </c>
    </row>
    <row r="38" spans="1:6" x14ac:dyDescent="0.25">
      <c r="A38" s="96">
        <v>36</v>
      </c>
      <c r="B38" s="88" t="s">
        <v>392</v>
      </c>
      <c r="C38" s="88" t="s">
        <v>1366</v>
      </c>
      <c r="D38" s="63" t="s">
        <v>450</v>
      </c>
      <c r="E38" s="97">
        <v>74.2</v>
      </c>
      <c r="F38" s="85">
        <f t="shared" si="0"/>
        <v>59.2</v>
      </c>
    </row>
    <row r="39" spans="1:6" x14ac:dyDescent="0.25">
      <c r="A39" s="96">
        <v>37</v>
      </c>
      <c r="B39" s="88" t="s">
        <v>392</v>
      </c>
      <c r="C39" s="88" t="s">
        <v>1367</v>
      </c>
      <c r="D39" s="63" t="s">
        <v>451</v>
      </c>
      <c r="E39" s="97">
        <v>58.8</v>
      </c>
      <c r="F39" s="85">
        <f t="shared" si="0"/>
        <v>43.8</v>
      </c>
    </row>
    <row r="40" spans="1:6" x14ac:dyDescent="0.25">
      <c r="A40" s="96">
        <v>38</v>
      </c>
      <c r="B40" s="88" t="s">
        <v>392</v>
      </c>
      <c r="C40" s="88" t="s">
        <v>1368</v>
      </c>
      <c r="D40" s="63" t="s">
        <v>452</v>
      </c>
      <c r="E40" s="97">
        <v>74.2</v>
      </c>
      <c r="F40" s="85">
        <f t="shared" si="0"/>
        <v>59.2</v>
      </c>
    </row>
    <row r="41" spans="1:6" x14ac:dyDescent="0.25">
      <c r="A41" s="96">
        <v>39</v>
      </c>
      <c r="B41" s="88" t="s">
        <v>392</v>
      </c>
      <c r="C41" s="88" t="s">
        <v>1369</v>
      </c>
      <c r="D41" s="63" t="s">
        <v>453</v>
      </c>
      <c r="E41" s="97">
        <v>58.8</v>
      </c>
      <c r="F41" s="85">
        <f t="shared" si="0"/>
        <v>43.8</v>
      </c>
    </row>
    <row r="42" spans="1:6" x14ac:dyDescent="0.25">
      <c r="A42" s="96">
        <v>40</v>
      </c>
      <c r="B42" s="88" t="s">
        <v>392</v>
      </c>
      <c r="C42" s="88" t="s">
        <v>1370</v>
      </c>
      <c r="D42" s="63" t="s">
        <v>454</v>
      </c>
      <c r="E42" s="97">
        <v>74.2</v>
      </c>
      <c r="F42" s="85">
        <f t="shared" si="0"/>
        <v>59.2</v>
      </c>
    </row>
    <row r="43" spans="1:6" x14ac:dyDescent="0.25">
      <c r="A43" s="96">
        <v>41</v>
      </c>
      <c r="B43" s="88" t="s">
        <v>392</v>
      </c>
      <c r="C43" s="88" t="s">
        <v>1371</v>
      </c>
      <c r="D43" s="63" t="s">
        <v>1406</v>
      </c>
      <c r="E43" s="97">
        <v>58.8</v>
      </c>
      <c r="F43" s="85">
        <f t="shared" si="0"/>
        <v>43.8</v>
      </c>
    </row>
    <row r="44" spans="1:6" x14ac:dyDescent="0.25">
      <c r="A44" s="96">
        <v>42</v>
      </c>
      <c r="B44" s="88" t="s">
        <v>392</v>
      </c>
      <c r="C44" s="88" t="s">
        <v>1372</v>
      </c>
      <c r="D44" s="63" t="s">
        <v>455</v>
      </c>
      <c r="E44" s="97">
        <v>74.2</v>
      </c>
      <c r="F44" s="85">
        <f t="shared" si="0"/>
        <v>59.2</v>
      </c>
    </row>
    <row r="45" spans="1:6" x14ac:dyDescent="0.25">
      <c r="A45" s="96">
        <v>43</v>
      </c>
      <c r="B45" s="88" t="s">
        <v>392</v>
      </c>
      <c r="C45" s="88" t="s">
        <v>1373</v>
      </c>
      <c r="D45" s="63" t="s">
        <v>456</v>
      </c>
      <c r="E45" s="97">
        <v>58.8</v>
      </c>
      <c r="F45" s="85">
        <f t="shared" si="0"/>
        <v>43.8</v>
      </c>
    </row>
    <row r="46" spans="1:6" x14ac:dyDescent="0.25">
      <c r="A46" s="96">
        <v>44</v>
      </c>
      <c r="B46" s="88" t="s">
        <v>392</v>
      </c>
      <c r="C46" s="88" t="s">
        <v>1374</v>
      </c>
      <c r="D46" s="63" t="s">
        <v>457</v>
      </c>
      <c r="E46" s="97">
        <v>74.2</v>
      </c>
      <c r="F46" s="85">
        <f t="shared" si="0"/>
        <v>59.2</v>
      </c>
    </row>
    <row r="47" spans="1:6" x14ac:dyDescent="0.25">
      <c r="A47" s="96">
        <v>45</v>
      </c>
      <c r="B47" s="88" t="s">
        <v>392</v>
      </c>
      <c r="C47" s="88" t="s">
        <v>1375</v>
      </c>
      <c r="D47" s="63" t="s">
        <v>1409</v>
      </c>
      <c r="E47" s="97">
        <v>58.8</v>
      </c>
      <c r="F47" s="85">
        <f t="shared" si="0"/>
        <v>43.8</v>
      </c>
    </row>
    <row r="48" spans="1:6" x14ac:dyDescent="0.25">
      <c r="A48" s="96">
        <v>46</v>
      </c>
      <c r="B48" s="88" t="s">
        <v>392</v>
      </c>
      <c r="C48" s="88" t="s">
        <v>1376</v>
      </c>
      <c r="D48" s="63" t="s">
        <v>458</v>
      </c>
      <c r="E48" s="97">
        <v>43.2</v>
      </c>
      <c r="F48" s="85">
        <f t="shared" si="0"/>
        <v>28.200000000000003</v>
      </c>
    </row>
    <row r="49" spans="1:6" x14ac:dyDescent="0.25">
      <c r="A49" s="96">
        <v>47</v>
      </c>
      <c r="B49" s="88" t="s">
        <v>392</v>
      </c>
      <c r="C49" s="88" t="s">
        <v>1377</v>
      </c>
      <c r="D49" s="63" t="s">
        <v>459</v>
      </c>
      <c r="E49" s="97">
        <v>45</v>
      </c>
      <c r="F49" s="85">
        <f t="shared" si="0"/>
        <v>30</v>
      </c>
    </row>
    <row r="50" spans="1:6" x14ac:dyDescent="0.25">
      <c r="A50" s="96">
        <v>48</v>
      </c>
      <c r="B50" s="88" t="s">
        <v>392</v>
      </c>
      <c r="C50" s="88" t="s">
        <v>1378</v>
      </c>
      <c r="D50" s="63" t="s">
        <v>460</v>
      </c>
      <c r="E50" s="97">
        <v>43.2</v>
      </c>
      <c r="F50" s="85">
        <f t="shared" si="0"/>
        <v>28.200000000000003</v>
      </c>
    </row>
    <row r="51" spans="1:6" x14ac:dyDescent="0.25">
      <c r="A51" s="96">
        <v>49</v>
      </c>
      <c r="B51" s="88" t="s">
        <v>392</v>
      </c>
      <c r="C51" s="88" t="s">
        <v>1379</v>
      </c>
      <c r="D51" s="63" t="s">
        <v>461</v>
      </c>
      <c r="E51" s="97">
        <v>45</v>
      </c>
      <c r="F51" s="85">
        <f t="shared" si="0"/>
        <v>30</v>
      </c>
    </row>
    <row r="52" spans="1:6" x14ac:dyDescent="0.25">
      <c r="A52" s="96">
        <v>50</v>
      </c>
      <c r="B52" s="88" t="s">
        <v>392</v>
      </c>
      <c r="C52" s="88" t="s">
        <v>1380</v>
      </c>
      <c r="D52" s="63" t="s">
        <v>462</v>
      </c>
      <c r="E52" s="97">
        <v>43.2</v>
      </c>
      <c r="F52" s="85">
        <f t="shared" si="0"/>
        <v>28.200000000000003</v>
      </c>
    </row>
    <row r="53" spans="1:6" x14ac:dyDescent="0.25">
      <c r="A53" s="96">
        <v>51</v>
      </c>
      <c r="B53" s="88" t="s">
        <v>392</v>
      </c>
      <c r="C53" s="88" t="s">
        <v>1381</v>
      </c>
      <c r="D53" s="63" t="s">
        <v>1407</v>
      </c>
      <c r="E53" s="97">
        <v>46</v>
      </c>
      <c r="F53" s="85">
        <f t="shared" si="0"/>
        <v>31</v>
      </c>
    </row>
    <row r="54" spans="1:6" x14ac:dyDescent="0.25">
      <c r="A54" s="96">
        <v>52</v>
      </c>
      <c r="B54" s="88" t="s">
        <v>392</v>
      </c>
      <c r="C54" s="88" t="s">
        <v>1382</v>
      </c>
      <c r="D54" s="63" t="s">
        <v>463</v>
      </c>
      <c r="E54" s="97">
        <v>43.2</v>
      </c>
      <c r="F54" s="85">
        <f t="shared" si="0"/>
        <v>28.200000000000003</v>
      </c>
    </row>
    <row r="55" spans="1:6" x14ac:dyDescent="0.25">
      <c r="A55" s="96">
        <v>53</v>
      </c>
      <c r="B55" s="88" t="s">
        <v>392</v>
      </c>
      <c r="C55" s="88" t="s">
        <v>1383</v>
      </c>
      <c r="D55" s="63" t="s">
        <v>464</v>
      </c>
      <c r="E55" s="97">
        <v>45</v>
      </c>
      <c r="F55" s="85">
        <f t="shared" si="0"/>
        <v>30</v>
      </c>
    </row>
    <row r="56" spans="1:6" x14ac:dyDescent="0.25">
      <c r="A56" s="96">
        <v>54</v>
      </c>
      <c r="B56" s="88" t="s">
        <v>392</v>
      </c>
      <c r="C56" s="88" t="s">
        <v>1384</v>
      </c>
      <c r="D56" s="63" t="s">
        <v>465</v>
      </c>
      <c r="E56" s="97">
        <v>43.2</v>
      </c>
      <c r="F56" s="85">
        <f t="shared" si="0"/>
        <v>28.200000000000003</v>
      </c>
    </row>
    <row r="57" spans="1:6" x14ac:dyDescent="0.25">
      <c r="A57" s="96">
        <v>55</v>
      </c>
      <c r="B57" s="88" t="s">
        <v>392</v>
      </c>
      <c r="C57" s="88" t="s">
        <v>1385</v>
      </c>
      <c r="D57" s="63" t="s">
        <v>466</v>
      </c>
      <c r="E57" s="97">
        <v>45</v>
      </c>
      <c r="F57" s="85">
        <f t="shared" si="0"/>
        <v>30</v>
      </c>
    </row>
    <row r="58" spans="1:6" x14ac:dyDescent="0.25">
      <c r="A58" s="96">
        <v>56</v>
      </c>
      <c r="B58" s="88" t="s">
        <v>392</v>
      </c>
      <c r="C58" s="88" t="s">
        <v>1386</v>
      </c>
      <c r="D58" s="63" t="s">
        <v>467</v>
      </c>
      <c r="E58" s="97">
        <v>42.4</v>
      </c>
      <c r="F58" s="85">
        <f t="shared" si="0"/>
        <v>27.4</v>
      </c>
    </row>
    <row r="59" spans="1:6" x14ac:dyDescent="0.25">
      <c r="A59" s="96">
        <v>57</v>
      </c>
      <c r="B59" s="88" t="s">
        <v>392</v>
      </c>
      <c r="C59" s="88" t="s">
        <v>1387</v>
      </c>
      <c r="D59" s="63" t="s">
        <v>468</v>
      </c>
      <c r="E59" s="97">
        <v>43.5</v>
      </c>
      <c r="F59" s="85">
        <f t="shared" si="0"/>
        <v>28.5</v>
      </c>
    </row>
    <row r="60" spans="1:6" x14ac:dyDescent="0.25">
      <c r="A60" s="96">
        <v>58</v>
      </c>
      <c r="B60" s="88" t="s">
        <v>392</v>
      </c>
      <c r="C60" s="88" t="s">
        <v>1388</v>
      </c>
      <c r="D60" s="63" t="s">
        <v>469</v>
      </c>
      <c r="E60" s="97">
        <v>30.3</v>
      </c>
      <c r="F60" s="85">
        <f t="shared" si="0"/>
        <v>15.3</v>
      </c>
    </row>
    <row r="61" spans="1:6" x14ac:dyDescent="0.25">
      <c r="A61" s="96">
        <v>59</v>
      </c>
      <c r="B61" s="88" t="s">
        <v>392</v>
      </c>
      <c r="C61" s="88" t="s">
        <v>1389</v>
      </c>
      <c r="D61" s="63" t="s">
        <v>470</v>
      </c>
      <c r="E61" s="97">
        <v>42.4</v>
      </c>
      <c r="F61" s="85">
        <f t="shared" si="0"/>
        <v>27.4</v>
      </c>
    </row>
    <row r="62" spans="1:6" x14ac:dyDescent="0.25">
      <c r="A62" s="96">
        <v>60</v>
      </c>
      <c r="B62" s="88" t="s">
        <v>392</v>
      </c>
      <c r="C62" s="88" t="s">
        <v>1390</v>
      </c>
      <c r="D62" s="63" t="s">
        <v>471</v>
      </c>
      <c r="E62" s="97">
        <v>43.5</v>
      </c>
      <c r="F62" s="85">
        <f t="shared" si="0"/>
        <v>28.5</v>
      </c>
    </row>
    <row r="63" spans="1:6" x14ac:dyDescent="0.25">
      <c r="A63" s="96">
        <v>61</v>
      </c>
      <c r="B63" s="88" t="s">
        <v>392</v>
      </c>
      <c r="C63" s="88" t="s">
        <v>1391</v>
      </c>
      <c r="D63" s="63" t="s">
        <v>1408</v>
      </c>
      <c r="E63" s="97">
        <v>30.3</v>
      </c>
      <c r="F63" s="85">
        <f t="shared" si="0"/>
        <v>15.3</v>
      </c>
    </row>
    <row r="64" spans="1:6" x14ac:dyDescent="0.25">
      <c r="A64" s="96">
        <v>62</v>
      </c>
      <c r="B64" s="88" t="s">
        <v>392</v>
      </c>
      <c r="C64" s="88" t="s">
        <v>1392</v>
      </c>
      <c r="D64" s="63" t="s">
        <v>472</v>
      </c>
      <c r="E64" s="97">
        <v>42.4</v>
      </c>
      <c r="F64" s="85">
        <f t="shared" si="0"/>
        <v>27.4</v>
      </c>
    </row>
    <row r="65" spans="1:6" x14ac:dyDescent="0.25">
      <c r="A65" s="96">
        <v>63</v>
      </c>
      <c r="B65" s="88" t="s">
        <v>392</v>
      </c>
      <c r="C65" s="88" t="s">
        <v>1393</v>
      </c>
      <c r="D65" s="63" t="s">
        <v>473</v>
      </c>
      <c r="E65" s="97">
        <v>43.5</v>
      </c>
      <c r="F65" s="85">
        <f t="shared" si="0"/>
        <v>28.5</v>
      </c>
    </row>
    <row r="66" spans="1:6" x14ac:dyDescent="0.25">
      <c r="A66" s="96">
        <v>64</v>
      </c>
      <c r="B66" s="88" t="s">
        <v>392</v>
      </c>
      <c r="C66" s="88" t="s">
        <v>1394</v>
      </c>
      <c r="D66" s="63" t="s">
        <v>474</v>
      </c>
      <c r="E66" s="97">
        <v>30.3</v>
      </c>
      <c r="F66" s="85">
        <f t="shared" si="0"/>
        <v>15.3</v>
      </c>
    </row>
    <row r="67" spans="1:6" x14ac:dyDescent="0.25">
      <c r="A67" s="96">
        <v>65</v>
      </c>
      <c r="B67" s="88" t="s">
        <v>392</v>
      </c>
      <c r="C67" s="88" t="s">
        <v>1395</v>
      </c>
      <c r="D67" s="63" t="s">
        <v>475</v>
      </c>
      <c r="E67" s="97">
        <v>42.4</v>
      </c>
      <c r="F67" s="85">
        <f t="shared" ref="F67:F72" si="1">E67-15</f>
        <v>27.4</v>
      </c>
    </row>
    <row r="68" spans="1:6" x14ac:dyDescent="0.25">
      <c r="A68" s="96">
        <v>66</v>
      </c>
      <c r="B68" s="88" t="s">
        <v>392</v>
      </c>
      <c r="C68" s="88" t="s">
        <v>1396</v>
      </c>
      <c r="D68" s="63" t="s">
        <v>476</v>
      </c>
      <c r="E68" s="97">
        <v>43.5</v>
      </c>
      <c r="F68" s="85">
        <f t="shared" si="1"/>
        <v>28.5</v>
      </c>
    </row>
    <row r="69" spans="1:6" x14ac:dyDescent="0.25">
      <c r="A69" s="96">
        <v>67</v>
      </c>
      <c r="B69" s="88" t="s">
        <v>392</v>
      </c>
      <c r="C69" s="88" t="s">
        <v>1397</v>
      </c>
      <c r="D69" s="63" t="s">
        <v>477</v>
      </c>
      <c r="E69" s="97">
        <v>30.3</v>
      </c>
      <c r="F69" s="85">
        <f t="shared" si="1"/>
        <v>15.3</v>
      </c>
    </row>
    <row r="70" spans="1:6" x14ac:dyDescent="0.25">
      <c r="A70" s="96">
        <v>68</v>
      </c>
      <c r="B70" s="88" t="s">
        <v>392</v>
      </c>
      <c r="C70" s="88" t="s">
        <v>1398</v>
      </c>
      <c r="D70" s="63" t="s">
        <v>1401</v>
      </c>
      <c r="E70" s="97">
        <v>42.4</v>
      </c>
      <c r="F70" s="85">
        <f t="shared" si="1"/>
        <v>27.4</v>
      </c>
    </row>
    <row r="71" spans="1:6" x14ac:dyDescent="0.25">
      <c r="A71" s="96">
        <v>69</v>
      </c>
      <c r="B71" s="88" t="s">
        <v>392</v>
      </c>
      <c r="C71" s="88" t="s">
        <v>1399</v>
      </c>
      <c r="D71" s="63" t="s">
        <v>478</v>
      </c>
      <c r="E71" s="97">
        <v>43.5</v>
      </c>
      <c r="F71" s="85">
        <f t="shared" si="1"/>
        <v>28.5</v>
      </c>
    </row>
    <row r="72" spans="1:6" x14ac:dyDescent="0.25">
      <c r="A72" s="96">
        <v>70</v>
      </c>
      <c r="B72" s="88" t="s">
        <v>392</v>
      </c>
      <c r="C72" s="88" t="s">
        <v>1400</v>
      </c>
      <c r="D72" s="63" t="s">
        <v>479</v>
      </c>
      <c r="E72" s="97">
        <v>30.3</v>
      </c>
      <c r="F72" s="85">
        <f t="shared" si="1"/>
        <v>15.3</v>
      </c>
    </row>
  </sheetData>
  <mergeCells count="1">
    <mergeCell ref="A1:F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09" workbookViewId="0">
      <selection activeCell="C133" sqref="C13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01" t="s">
        <v>87</v>
      </c>
      <c r="B1" s="201"/>
      <c r="C1" s="201"/>
      <c r="D1" s="201"/>
    </row>
    <row r="2" spans="1:4" ht="4.5" customHeight="1" x14ac:dyDescent="0.25">
      <c r="A2" s="201"/>
      <c r="B2" s="201"/>
      <c r="C2" s="201"/>
      <c r="D2" s="201"/>
    </row>
    <row r="3" spans="1:4" s="12" customFormat="1" ht="30" x14ac:dyDescent="0.25">
      <c r="A3" s="11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6">
        <v>1</v>
      </c>
      <c r="B4" s="200" t="s">
        <v>89</v>
      </c>
      <c r="C4" s="200"/>
      <c r="D4" s="200"/>
    </row>
    <row r="5" spans="1:4" x14ac:dyDescent="0.25">
      <c r="A5" s="6"/>
      <c r="B5" s="202" t="s">
        <v>90</v>
      </c>
      <c r="C5" s="202"/>
      <c r="D5" s="202"/>
    </row>
    <row r="6" spans="1:4" x14ac:dyDescent="0.25">
      <c r="A6" s="69" t="s">
        <v>175</v>
      </c>
      <c r="B6" s="63" t="s">
        <v>340</v>
      </c>
      <c r="C6" s="22" t="s">
        <v>339</v>
      </c>
      <c r="D6" s="71" t="s">
        <v>357</v>
      </c>
    </row>
    <row r="7" spans="1:4" ht="38.25" x14ac:dyDescent="0.25">
      <c r="A7" s="6" t="s">
        <v>176</v>
      </c>
      <c r="B7" s="70" t="s">
        <v>377</v>
      </c>
      <c r="C7" s="22" t="s">
        <v>480</v>
      </c>
      <c r="D7" s="10" t="s">
        <v>254</v>
      </c>
    </row>
    <row r="8" spans="1:4" ht="25.5" x14ac:dyDescent="0.25">
      <c r="A8" s="69" t="s">
        <v>177</v>
      </c>
      <c r="B8" s="7" t="s">
        <v>93</v>
      </c>
      <c r="C8" s="81">
        <v>0</v>
      </c>
      <c r="D8" s="5" t="s">
        <v>94</v>
      </c>
    </row>
    <row r="9" spans="1:4" x14ac:dyDescent="0.25">
      <c r="A9" s="6" t="s">
        <v>178</v>
      </c>
      <c r="B9" s="7" t="s">
        <v>378</v>
      </c>
      <c r="C9" s="22" t="s">
        <v>480</v>
      </c>
      <c r="D9" s="5" t="s">
        <v>96</v>
      </c>
    </row>
    <row r="10" spans="1:4" x14ac:dyDescent="0.25">
      <c r="A10" s="6"/>
      <c r="B10" s="193" t="s">
        <v>97</v>
      </c>
      <c r="C10" s="193"/>
      <c r="D10" s="193"/>
    </row>
    <row r="11" spans="1:4" x14ac:dyDescent="0.25">
      <c r="A11" s="6" t="s">
        <v>179</v>
      </c>
      <c r="B11" s="7" t="s">
        <v>343</v>
      </c>
      <c r="C11" s="19">
        <v>450</v>
      </c>
      <c r="D11" s="5" t="s">
        <v>99</v>
      </c>
    </row>
    <row r="12" spans="1:4" ht="25.5" x14ac:dyDescent="0.25">
      <c r="A12" s="6" t="s">
        <v>180</v>
      </c>
      <c r="B12" s="7" t="s">
        <v>379</v>
      </c>
      <c r="C12" s="22"/>
      <c r="D12" s="5" t="s">
        <v>242</v>
      </c>
    </row>
    <row r="13" spans="1:4" ht="25.5" x14ac:dyDescent="0.25">
      <c r="A13" s="6" t="s">
        <v>256</v>
      </c>
      <c r="B13" s="7" t="s">
        <v>380</v>
      </c>
      <c r="C13" s="22" t="s">
        <v>414</v>
      </c>
      <c r="D13" s="5" t="s">
        <v>102</v>
      </c>
    </row>
    <row r="14" spans="1:4" ht="38.25" x14ac:dyDescent="0.25">
      <c r="A14" s="6" t="s">
        <v>257</v>
      </c>
      <c r="B14" s="7" t="s">
        <v>103</v>
      </c>
      <c r="C14" s="22">
        <v>2019</v>
      </c>
      <c r="D14" s="5" t="s">
        <v>104</v>
      </c>
    </row>
    <row r="15" spans="1:4" x14ac:dyDescent="0.25">
      <c r="A15" s="26">
        <v>2</v>
      </c>
      <c r="B15" s="203" t="s">
        <v>105</v>
      </c>
      <c r="C15" s="203"/>
      <c r="D15" s="203"/>
    </row>
    <row r="16" spans="1:4" x14ac:dyDescent="0.25">
      <c r="A16" s="6"/>
      <c r="B16" s="193" t="s">
        <v>90</v>
      </c>
      <c r="C16" s="193"/>
      <c r="D16" s="193"/>
    </row>
    <row r="17" spans="1:4" x14ac:dyDescent="0.25">
      <c r="A17" s="6" t="s">
        <v>182</v>
      </c>
      <c r="B17" s="13" t="s">
        <v>358</v>
      </c>
      <c r="C17" s="13" t="s">
        <v>485</v>
      </c>
      <c r="D17" s="14" t="s">
        <v>360</v>
      </c>
    </row>
    <row r="18" spans="1:4" x14ac:dyDescent="0.25">
      <c r="A18" s="6" t="s">
        <v>183</v>
      </c>
      <c r="B18" s="7" t="s">
        <v>337</v>
      </c>
      <c r="C18" s="22" t="s">
        <v>372</v>
      </c>
      <c r="D18" s="5" t="s">
        <v>359</v>
      </c>
    </row>
    <row r="19" spans="1:4" ht="38.25" x14ac:dyDescent="0.25">
      <c r="A19" s="6" t="s">
        <v>184</v>
      </c>
      <c r="B19" s="7" t="s">
        <v>377</v>
      </c>
      <c r="C19" s="22">
        <v>2019</v>
      </c>
      <c r="D19" s="5" t="s">
        <v>254</v>
      </c>
    </row>
    <row r="20" spans="1:4" ht="25.5" x14ac:dyDescent="0.25">
      <c r="A20" s="6" t="s">
        <v>185</v>
      </c>
      <c r="B20" s="7" t="s">
        <v>93</v>
      </c>
      <c r="C20" s="81">
        <v>0</v>
      </c>
      <c r="D20" s="5" t="s">
        <v>94</v>
      </c>
    </row>
    <row r="21" spans="1:4" x14ac:dyDescent="0.25">
      <c r="A21" s="6" t="s">
        <v>186</v>
      </c>
      <c r="B21" s="7" t="s">
        <v>378</v>
      </c>
      <c r="C21" s="22" t="s">
        <v>486</v>
      </c>
      <c r="D21" s="5" t="s">
        <v>96</v>
      </c>
    </row>
    <row r="22" spans="1:4" x14ac:dyDescent="0.25">
      <c r="A22" s="6"/>
      <c r="B22" s="193" t="s">
        <v>97</v>
      </c>
      <c r="C22" s="193"/>
      <c r="D22" s="193"/>
    </row>
    <row r="23" spans="1:4" x14ac:dyDescent="0.25">
      <c r="A23" s="6" t="s">
        <v>187</v>
      </c>
      <c r="B23" s="7" t="s">
        <v>343</v>
      </c>
      <c r="C23" s="19">
        <v>1525</v>
      </c>
      <c r="D23" s="5" t="s">
        <v>99</v>
      </c>
    </row>
    <row r="24" spans="1:4" ht="25.5" x14ac:dyDescent="0.25">
      <c r="A24" s="6" t="s">
        <v>188</v>
      </c>
      <c r="B24" s="7" t="s">
        <v>379</v>
      </c>
      <c r="C24" s="22">
        <v>2</v>
      </c>
      <c r="D24" s="5" t="s">
        <v>242</v>
      </c>
    </row>
    <row r="25" spans="1:4" ht="25.5" x14ac:dyDescent="0.25">
      <c r="A25" s="6" t="s">
        <v>189</v>
      </c>
      <c r="B25" s="7" t="s">
        <v>380</v>
      </c>
      <c r="C25" s="22" t="s">
        <v>417</v>
      </c>
      <c r="D25" s="5" t="s">
        <v>102</v>
      </c>
    </row>
    <row r="26" spans="1:4" ht="38.25" x14ac:dyDescent="0.25">
      <c r="A26" s="6" t="s">
        <v>190</v>
      </c>
      <c r="B26" s="7" t="s">
        <v>103</v>
      </c>
      <c r="C26" s="22"/>
      <c r="D26" s="5" t="s">
        <v>104</v>
      </c>
    </row>
    <row r="27" spans="1:4" x14ac:dyDescent="0.25">
      <c r="A27" s="26">
        <v>3</v>
      </c>
      <c r="B27" s="200" t="s">
        <v>106</v>
      </c>
      <c r="C27" s="200"/>
      <c r="D27" s="200"/>
    </row>
    <row r="28" spans="1:4" x14ac:dyDescent="0.25">
      <c r="A28" s="6"/>
      <c r="B28" s="193" t="s">
        <v>90</v>
      </c>
      <c r="C28" s="193"/>
      <c r="D28" s="193"/>
    </row>
    <row r="29" spans="1:4" x14ac:dyDescent="0.25">
      <c r="A29" s="6" t="s">
        <v>194</v>
      </c>
      <c r="B29" s="7" t="s">
        <v>373</v>
      </c>
      <c r="C29" s="22" t="s">
        <v>393</v>
      </c>
      <c r="D29" s="5" t="s">
        <v>375</v>
      </c>
    </row>
    <row r="30" spans="1:4" x14ac:dyDescent="0.25">
      <c r="A30" s="6" t="s">
        <v>195</v>
      </c>
      <c r="B30" s="7" t="s">
        <v>370</v>
      </c>
      <c r="C30" s="4" t="s">
        <v>338</v>
      </c>
      <c r="D30" s="5" t="s">
        <v>361</v>
      </c>
    </row>
    <row r="31" spans="1:4" ht="38.25" x14ac:dyDescent="0.25">
      <c r="A31" s="6" t="s">
        <v>259</v>
      </c>
      <c r="B31" s="7" t="s">
        <v>91</v>
      </c>
      <c r="C31" s="22" t="s">
        <v>480</v>
      </c>
      <c r="D31" s="5" t="s">
        <v>254</v>
      </c>
    </row>
    <row r="32" spans="1:4" ht="25.5" x14ac:dyDescent="0.25">
      <c r="A32" s="6" t="s">
        <v>260</v>
      </c>
      <c r="B32" s="7" t="s">
        <v>93</v>
      </c>
      <c r="C32" s="22">
        <v>0</v>
      </c>
      <c r="D32" s="5" t="s">
        <v>94</v>
      </c>
    </row>
    <row r="33" spans="1:4" x14ac:dyDescent="0.25">
      <c r="A33" s="6" t="s">
        <v>261</v>
      </c>
      <c r="B33" s="7" t="s">
        <v>95</v>
      </c>
      <c r="C33" s="22" t="s">
        <v>480</v>
      </c>
      <c r="D33" s="5" t="s">
        <v>96</v>
      </c>
    </row>
    <row r="34" spans="1:4" x14ac:dyDescent="0.25">
      <c r="A34" s="6"/>
      <c r="B34" s="193" t="s">
        <v>97</v>
      </c>
      <c r="C34" s="193"/>
      <c r="D34" s="193"/>
    </row>
    <row r="35" spans="1:4" x14ac:dyDescent="0.25">
      <c r="A35" s="6" t="s">
        <v>262</v>
      </c>
      <c r="B35" s="7" t="s">
        <v>98</v>
      </c>
      <c r="C35" s="82">
        <v>4246</v>
      </c>
      <c r="D35" s="5" t="s">
        <v>99</v>
      </c>
    </row>
    <row r="36" spans="1:4" ht="25.5" x14ac:dyDescent="0.25">
      <c r="A36" s="6" t="s">
        <v>263</v>
      </c>
      <c r="B36" s="7" t="s">
        <v>100</v>
      </c>
      <c r="C36" s="22"/>
      <c r="D36" s="5" t="s">
        <v>242</v>
      </c>
    </row>
    <row r="37" spans="1:4" ht="30" x14ac:dyDescent="0.25">
      <c r="A37" s="6" t="s">
        <v>317</v>
      </c>
      <c r="B37" s="7" t="s">
        <v>101</v>
      </c>
      <c r="C37" s="22" t="s">
        <v>418</v>
      </c>
      <c r="D37" s="5" t="s">
        <v>102</v>
      </c>
    </row>
    <row r="38" spans="1:4" ht="38.25" x14ac:dyDescent="0.25">
      <c r="A38" s="6" t="s">
        <v>318</v>
      </c>
      <c r="B38" s="7" t="s">
        <v>103</v>
      </c>
      <c r="C38" s="22">
        <v>2018</v>
      </c>
      <c r="D38" s="5" t="s">
        <v>104</v>
      </c>
    </row>
    <row r="39" spans="1:4" x14ac:dyDescent="0.25">
      <c r="A39" s="26">
        <v>4</v>
      </c>
      <c r="B39" s="194" t="s">
        <v>107</v>
      </c>
      <c r="C39" s="194"/>
      <c r="D39" s="194"/>
    </row>
    <row r="40" spans="1:4" x14ac:dyDescent="0.25">
      <c r="A40" s="6" t="s">
        <v>203</v>
      </c>
      <c r="B40" s="42" t="s">
        <v>241</v>
      </c>
      <c r="C40" s="40" t="s">
        <v>390</v>
      </c>
      <c r="D40" s="41" t="s">
        <v>240</v>
      </c>
    </row>
    <row r="41" spans="1:4" x14ac:dyDescent="0.25">
      <c r="A41" s="6"/>
      <c r="B41" s="193" t="s">
        <v>90</v>
      </c>
      <c r="C41" s="193"/>
      <c r="D41" s="193"/>
    </row>
    <row r="42" spans="1:4" ht="38.25" x14ac:dyDescent="0.25">
      <c r="A42" s="6" t="s">
        <v>204</v>
      </c>
      <c r="B42" s="7" t="s">
        <v>91</v>
      </c>
      <c r="C42" s="22" t="s">
        <v>480</v>
      </c>
      <c r="D42" s="5" t="s">
        <v>254</v>
      </c>
    </row>
    <row r="43" spans="1:4" ht="25.5" x14ac:dyDescent="0.25">
      <c r="A43" s="6" t="s">
        <v>205</v>
      </c>
      <c r="B43" s="7" t="s">
        <v>93</v>
      </c>
      <c r="C43" s="22">
        <v>0</v>
      </c>
      <c r="D43" s="5" t="s">
        <v>94</v>
      </c>
    </row>
    <row r="44" spans="1:4" x14ac:dyDescent="0.25">
      <c r="A44" s="6" t="s">
        <v>206</v>
      </c>
      <c r="B44" s="7" t="s">
        <v>95</v>
      </c>
      <c r="C44" s="22" t="s">
        <v>480</v>
      </c>
      <c r="D44" s="5" t="s">
        <v>96</v>
      </c>
    </row>
    <row r="45" spans="1:4" x14ac:dyDescent="0.25">
      <c r="A45" s="6"/>
      <c r="B45" s="193" t="s">
        <v>97</v>
      </c>
      <c r="C45" s="193"/>
      <c r="D45" s="193"/>
    </row>
    <row r="46" spans="1:4" x14ac:dyDescent="0.25">
      <c r="A46" s="6" t="s">
        <v>207</v>
      </c>
      <c r="B46" s="7" t="s">
        <v>98</v>
      </c>
      <c r="C46" s="19">
        <v>1525</v>
      </c>
      <c r="D46" s="5" t="s">
        <v>99</v>
      </c>
    </row>
    <row r="47" spans="1:4" ht="25.5" x14ac:dyDescent="0.25">
      <c r="A47" s="6" t="s">
        <v>208</v>
      </c>
      <c r="B47" s="7" t="s">
        <v>100</v>
      </c>
      <c r="C47" s="22"/>
      <c r="D47" s="5" t="s">
        <v>242</v>
      </c>
    </row>
    <row r="48" spans="1:4" ht="30" x14ac:dyDescent="0.25">
      <c r="A48" s="6" t="s">
        <v>264</v>
      </c>
      <c r="B48" s="7" t="s">
        <v>101</v>
      </c>
      <c r="C48" s="22" t="s">
        <v>481</v>
      </c>
      <c r="D48" s="5" t="s">
        <v>102</v>
      </c>
    </row>
    <row r="49" spans="1:4" ht="38.25" x14ac:dyDescent="0.25">
      <c r="A49" s="6" t="s">
        <v>265</v>
      </c>
      <c r="B49" s="7" t="s">
        <v>103</v>
      </c>
      <c r="C49" s="22">
        <v>2019</v>
      </c>
      <c r="D49" s="5" t="s">
        <v>104</v>
      </c>
    </row>
    <row r="50" spans="1:4" x14ac:dyDescent="0.25">
      <c r="A50" s="49"/>
      <c r="B50" s="204" t="s">
        <v>108</v>
      </c>
      <c r="C50" s="205"/>
      <c r="D50" s="206"/>
    </row>
    <row r="51" spans="1:4" x14ac:dyDescent="0.25">
      <c r="A51" s="26">
        <v>5</v>
      </c>
      <c r="B51" s="195" t="s">
        <v>109</v>
      </c>
      <c r="C51" s="195"/>
      <c r="D51" s="195"/>
    </row>
    <row r="52" spans="1:4" x14ac:dyDescent="0.25">
      <c r="A52" s="6" t="s">
        <v>209</v>
      </c>
      <c r="B52" s="42" t="s">
        <v>241</v>
      </c>
      <c r="C52" s="40" t="s">
        <v>390</v>
      </c>
      <c r="D52" s="75" t="s">
        <v>240</v>
      </c>
    </row>
    <row r="53" spans="1:4" ht="25.5" x14ac:dyDescent="0.25">
      <c r="A53" s="6" t="s">
        <v>210</v>
      </c>
      <c r="B53" s="13" t="s">
        <v>110</v>
      </c>
      <c r="C53" s="13" t="s">
        <v>342</v>
      </c>
      <c r="D53" s="14" t="s">
        <v>111</v>
      </c>
    </row>
    <row r="54" spans="1:4" x14ac:dyDescent="0.25">
      <c r="A54" s="6" t="s">
        <v>211</v>
      </c>
      <c r="B54" s="72" t="s">
        <v>362</v>
      </c>
      <c r="C54" s="87" t="s">
        <v>374</v>
      </c>
      <c r="D54" s="73" t="s">
        <v>363</v>
      </c>
    </row>
    <row r="55" spans="1:4" x14ac:dyDescent="0.25">
      <c r="A55" s="6"/>
      <c r="B55" s="196" t="s">
        <v>90</v>
      </c>
      <c r="C55" s="196"/>
      <c r="D55" s="196"/>
    </row>
    <row r="56" spans="1:4" ht="38.25" x14ac:dyDescent="0.25">
      <c r="A56" s="6" t="s">
        <v>212</v>
      </c>
      <c r="B56" s="7" t="s">
        <v>91</v>
      </c>
      <c r="C56" s="22" t="s">
        <v>480</v>
      </c>
      <c r="D56" s="5" t="s">
        <v>254</v>
      </c>
    </row>
    <row r="57" spans="1:4" ht="25.5" x14ac:dyDescent="0.25">
      <c r="A57" s="6" t="s">
        <v>266</v>
      </c>
      <c r="B57" s="7" t="s">
        <v>93</v>
      </c>
      <c r="C57" s="22">
        <v>0</v>
      </c>
      <c r="D57" s="5" t="s">
        <v>94</v>
      </c>
    </row>
    <row r="58" spans="1:4" x14ac:dyDescent="0.25">
      <c r="A58" s="6" t="s">
        <v>267</v>
      </c>
      <c r="B58" s="7" t="s">
        <v>95</v>
      </c>
      <c r="C58" s="22" t="s">
        <v>480</v>
      </c>
      <c r="D58" s="5" t="s">
        <v>96</v>
      </c>
    </row>
    <row r="59" spans="1:4" x14ac:dyDescent="0.25">
      <c r="A59" s="6"/>
      <c r="B59" s="193" t="s">
        <v>97</v>
      </c>
      <c r="C59" s="193"/>
      <c r="D59" s="193"/>
    </row>
    <row r="60" spans="1:4" ht="25.5" x14ac:dyDescent="0.25">
      <c r="A60" s="6" t="s">
        <v>268</v>
      </c>
      <c r="B60" s="7" t="s">
        <v>100</v>
      </c>
      <c r="C60" s="22"/>
      <c r="D60" s="5" t="s">
        <v>242</v>
      </c>
    </row>
    <row r="61" spans="1:4" ht="25.5" x14ac:dyDescent="0.25">
      <c r="A61" s="6" t="s">
        <v>269</v>
      </c>
      <c r="B61" s="7" t="s">
        <v>101</v>
      </c>
      <c r="C61" s="22" t="s">
        <v>416</v>
      </c>
      <c r="D61" s="5" t="s">
        <v>102</v>
      </c>
    </row>
    <row r="62" spans="1:4" ht="38.25" x14ac:dyDescent="0.25">
      <c r="A62" s="6" t="s">
        <v>270</v>
      </c>
      <c r="B62" s="7" t="s">
        <v>112</v>
      </c>
      <c r="C62" s="22" t="s">
        <v>482</v>
      </c>
      <c r="D62" s="5" t="s">
        <v>113</v>
      </c>
    </row>
    <row r="63" spans="1:4" ht="38.25" x14ac:dyDescent="0.25">
      <c r="A63" s="6" t="s">
        <v>326</v>
      </c>
      <c r="B63" s="7" t="s">
        <v>103</v>
      </c>
      <c r="C63" s="22">
        <v>2019</v>
      </c>
      <c r="D63" s="5" t="s">
        <v>104</v>
      </c>
    </row>
    <row r="64" spans="1:4" x14ac:dyDescent="0.25">
      <c r="A64" s="26">
        <v>6</v>
      </c>
      <c r="B64" s="200" t="s">
        <v>114</v>
      </c>
      <c r="C64" s="200"/>
      <c r="D64" s="200"/>
    </row>
    <row r="65" spans="1:4" x14ac:dyDescent="0.25">
      <c r="A65" s="6" t="s">
        <v>213</v>
      </c>
      <c r="B65" s="42" t="s">
        <v>241</v>
      </c>
      <c r="C65" s="40" t="s">
        <v>390</v>
      </c>
      <c r="D65" s="41" t="s">
        <v>240</v>
      </c>
    </row>
    <row r="66" spans="1:4" ht="25.5" x14ac:dyDescent="0.25">
      <c r="A66" s="6" t="s">
        <v>214</v>
      </c>
      <c r="B66" s="13" t="s">
        <v>110</v>
      </c>
      <c r="C66" s="13" t="s">
        <v>342</v>
      </c>
      <c r="D66" s="14" t="s">
        <v>111</v>
      </c>
    </row>
    <row r="67" spans="1:4" x14ac:dyDescent="0.25">
      <c r="A67" s="6" t="s">
        <v>215</v>
      </c>
      <c r="B67" s="72" t="s">
        <v>364</v>
      </c>
      <c r="C67" s="76" t="s">
        <v>374</v>
      </c>
      <c r="D67" s="73" t="s">
        <v>363</v>
      </c>
    </row>
    <row r="68" spans="1:4" x14ac:dyDescent="0.25">
      <c r="A68" s="6"/>
      <c r="B68" s="193" t="s">
        <v>90</v>
      </c>
      <c r="C68" s="193"/>
      <c r="D68" s="193"/>
    </row>
    <row r="69" spans="1:4" ht="38.25" x14ac:dyDescent="0.25">
      <c r="A69" s="6" t="s">
        <v>216</v>
      </c>
      <c r="B69" s="7" t="s">
        <v>91</v>
      </c>
      <c r="C69" s="22" t="s">
        <v>480</v>
      </c>
      <c r="D69" s="5" t="s">
        <v>254</v>
      </c>
    </row>
    <row r="70" spans="1:4" ht="25.5" x14ac:dyDescent="0.25">
      <c r="A70" s="6" t="s">
        <v>217</v>
      </c>
      <c r="B70" s="7" t="s">
        <v>93</v>
      </c>
      <c r="C70" s="22">
        <v>0</v>
      </c>
      <c r="D70" s="5" t="s">
        <v>94</v>
      </c>
    </row>
    <row r="71" spans="1:4" x14ac:dyDescent="0.25">
      <c r="A71" s="6" t="s">
        <v>218</v>
      </c>
      <c r="B71" s="7" t="s">
        <v>115</v>
      </c>
      <c r="C71" s="22" t="s">
        <v>480</v>
      </c>
      <c r="D71" s="5" t="s">
        <v>96</v>
      </c>
    </row>
    <row r="72" spans="1:4" x14ac:dyDescent="0.25">
      <c r="A72" s="6"/>
      <c r="B72" s="193" t="s">
        <v>97</v>
      </c>
      <c r="C72" s="193"/>
      <c r="D72" s="193"/>
    </row>
    <row r="73" spans="1:4" ht="25.5" x14ac:dyDescent="0.25">
      <c r="A73" s="6" t="s">
        <v>219</v>
      </c>
      <c r="B73" s="7" t="s">
        <v>100</v>
      </c>
      <c r="C73" s="22"/>
      <c r="D73" s="5" t="s">
        <v>242</v>
      </c>
    </row>
    <row r="74" spans="1:4" ht="25.5" x14ac:dyDescent="0.25">
      <c r="A74" s="6" t="s">
        <v>271</v>
      </c>
      <c r="B74" s="7" t="s">
        <v>101</v>
      </c>
      <c r="C74" s="22" t="s">
        <v>416</v>
      </c>
      <c r="D74" s="5" t="s">
        <v>102</v>
      </c>
    </row>
    <row r="75" spans="1:4" ht="38.25" x14ac:dyDescent="0.25">
      <c r="A75" s="6" t="s">
        <v>329</v>
      </c>
      <c r="B75" s="7" t="s">
        <v>103</v>
      </c>
      <c r="C75" s="22">
        <v>2019</v>
      </c>
      <c r="D75" s="5" t="s">
        <v>104</v>
      </c>
    </row>
    <row r="76" spans="1:4" x14ac:dyDescent="0.25">
      <c r="A76" s="26">
        <v>7</v>
      </c>
      <c r="B76" s="200" t="s">
        <v>116</v>
      </c>
      <c r="C76" s="200"/>
      <c r="D76" s="200"/>
    </row>
    <row r="77" spans="1:4" x14ac:dyDescent="0.25">
      <c r="A77" s="6"/>
      <c r="B77" s="193" t="s">
        <v>90</v>
      </c>
      <c r="C77" s="193"/>
      <c r="D77" s="193"/>
    </row>
    <row r="78" spans="1:4" ht="38.25" x14ac:dyDescent="0.25">
      <c r="A78" s="6" t="s">
        <v>220</v>
      </c>
      <c r="B78" s="7" t="s">
        <v>91</v>
      </c>
      <c r="C78" s="22" t="s">
        <v>480</v>
      </c>
      <c r="D78" s="5" t="s">
        <v>254</v>
      </c>
    </row>
    <row r="79" spans="1:4" ht="25.5" x14ac:dyDescent="0.25">
      <c r="A79" s="6" t="s">
        <v>221</v>
      </c>
      <c r="B79" s="7" t="s">
        <v>93</v>
      </c>
      <c r="C79" s="22">
        <v>0</v>
      </c>
      <c r="D79" s="5" t="s">
        <v>94</v>
      </c>
    </row>
    <row r="80" spans="1:4" x14ac:dyDescent="0.25">
      <c r="A80" s="6" t="s">
        <v>222</v>
      </c>
      <c r="B80" s="7" t="s">
        <v>95</v>
      </c>
      <c r="C80" s="22" t="s">
        <v>480</v>
      </c>
      <c r="D80" s="5" t="s">
        <v>96</v>
      </c>
    </row>
    <row r="81" spans="1:4" x14ac:dyDescent="0.25">
      <c r="A81" s="50"/>
      <c r="B81" s="193" t="s">
        <v>97</v>
      </c>
      <c r="C81" s="193"/>
      <c r="D81" s="193"/>
    </row>
    <row r="82" spans="1:4" ht="25.5" x14ac:dyDescent="0.25">
      <c r="A82" s="6" t="s">
        <v>223</v>
      </c>
      <c r="B82" s="7" t="s">
        <v>100</v>
      </c>
      <c r="C82" s="22"/>
      <c r="D82" s="5" t="s">
        <v>242</v>
      </c>
    </row>
    <row r="83" spans="1:4" ht="25.5" x14ac:dyDescent="0.25">
      <c r="A83" s="6" t="s">
        <v>224</v>
      </c>
      <c r="B83" s="7" t="s">
        <v>101</v>
      </c>
      <c r="C83" s="22" t="s">
        <v>483</v>
      </c>
      <c r="D83" s="5" t="s">
        <v>102</v>
      </c>
    </row>
    <row r="84" spans="1:4" ht="38.25" x14ac:dyDescent="0.25">
      <c r="A84" s="6" t="s">
        <v>225</v>
      </c>
      <c r="B84" s="7" t="s">
        <v>112</v>
      </c>
      <c r="C84" s="22" t="s">
        <v>482</v>
      </c>
      <c r="D84" s="5" t="s">
        <v>113</v>
      </c>
    </row>
    <row r="85" spans="1:4" ht="38.25" x14ac:dyDescent="0.25">
      <c r="A85" s="6" t="s">
        <v>272</v>
      </c>
      <c r="B85" s="7" t="s">
        <v>103</v>
      </c>
      <c r="C85" s="22">
        <v>2019</v>
      </c>
      <c r="D85" s="5" t="s">
        <v>104</v>
      </c>
    </row>
    <row r="86" spans="1:4" x14ac:dyDescent="0.25">
      <c r="A86" s="26">
        <v>8</v>
      </c>
      <c r="B86" s="200" t="s">
        <v>117</v>
      </c>
      <c r="C86" s="200"/>
      <c r="D86" s="200"/>
    </row>
    <row r="87" spans="1:4" x14ac:dyDescent="0.25">
      <c r="A87" s="6" t="s">
        <v>227</v>
      </c>
      <c r="B87" s="42" t="s">
        <v>241</v>
      </c>
      <c r="C87" s="40" t="s">
        <v>390</v>
      </c>
      <c r="D87" s="41" t="s">
        <v>240</v>
      </c>
    </row>
    <row r="88" spans="1:4" ht="25.5" x14ac:dyDescent="0.25">
      <c r="A88" s="48" t="s">
        <v>228</v>
      </c>
      <c r="B88" s="13" t="s">
        <v>110</v>
      </c>
      <c r="C88" s="13" t="s">
        <v>342</v>
      </c>
      <c r="D88" s="14" t="s">
        <v>111</v>
      </c>
    </row>
    <row r="89" spans="1:4" s="80" customFormat="1" x14ac:dyDescent="0.25">
      <c r="A89" s="8" t="s">
        <v>229</v>
      </c>
      <c r="B89" s="77" t="s">
        <v>365</v>
      </c>
      <c r="C89" s="78" t="s">
        <v>394</v>
      </c>
      <c r="D89" s="79" t="s">
        <v>363</v>
      </c>
    </row>
    <row r="90" spans="1:4" x14ac:dyDescent="0.25">
      <c r="A90" s="50"/>
      <c r="B90" s="193" t="s">
        <v>90</v>
      </c>
      <c r="C90" s="193"/>
      <c r="D90" s="193"/>
    </row>
    <row r="91" spans="1:4" ht="38.25" x14ac:dyDescent="0.25">
      <c r="A91" s="6" t="s">
        <v>230</v>
      </c>
      <c r="B91" s="7" t="s">
        <v>91</v>
      </c>
      <c r="C91" s="22" t="s">
        <v>480</v>
      </c>
      <c r="D91" s="5" t="s">
        <v>254</v>
      </c>
    </row>
    <row r="92" spans="1:4" ht="25.5" x14ac:dyDescent="0.25">
      <c r="A92" s="6" t="s">
        <v>231</v>
      </c>
      <c r="B92" s="7" t="s">
        <v>93</v>
      </c>
      <c r="C92" s="22">
        <v>0</v>
      </c>
      <c r="D92" s="5" t="s">
        <v>94</v>
      </c>
    </row>
    <row r="93" spans="1:4" x14ac:dyDescent="0.25">
      <c r="A93" s="6" t="s">
        <v>273</v>
      </c>
      <c r="B93" s="7" t="s">
        <v>95</v>
      </c>
      <c r="C93" s="22" t="s">
        <v>480</v>
      </c>
      <c r="D93" s="5" t="s">
        <v>96</v>
      </c>
    </row>
    <row r="94" spans="1:4" x14ac:dyDescent="0.25">
      <c r="A94" s="50"/>
      <c r="B94" s="193" t="s">
        <v>97</v>
      </c>
      <c r="C94" s="193"/>
      <c r="D94" s="193"/>
    </row>
    <row r="95" spans="1:4" ht="25.5" x14ac:dyDescent="0.25">
      <c r="A95" s="6" t="s">
        <v>274</v>
      </c>
      <c r="B95" s="7" t="s">
        <v>100</v>
      </c>
      <c r="C95" s="22"/>
      <c r="D95" s="5" t="s">
        <v>242</v>
      </c>
    </row>
    <row r="96" spans="1:4" ht="25.5" x14ac:dyDescent="0.25">
      <c r="A96" s="6" t="s">
        <v>275</v>
      </c>
      <c r="B96" s="7" t="s">
        <v>101</v>
      </c>
      <c r="C96" s="22" t="s">
        <v>416</v>
      </c>
      <c r="D96" s="5" t="s">
        <v>102</v>
      </c>
    </row>
    <row r="97" spans="1:4" ht="38.25" x14ac:dyDescent="0.25">
      <c r="A97" s="6" t="s">
        <v>276</v>
      </c>
      <c r="B97" s="7" t="s">
        <v>112</v>
      </c>
      <c r="C97" s="22" t="s">
        <v>482</v>
      </c>
      <c r="D97" s="5" t="s">
        <v>113</v>
      </c>
    </row>
    <row r="98" spans="1:4" ht="38.25" x14ac:dyDescent="0.25">
      <c r="A98" s="6" t="s">
        <v>366</v>
      </c>
      <c r="B98" s="7" t="s">
        <v>103</v>
      </c>
      <c r="C98" s="22">
        <v>2019</v>
      </c>
      <c r="D98" s="5" t="s">
        <v>104</v>
      </c>
    </row>
    <row r="99" spans="1:4" x14ac:dyDescent="0.25">
      <c r="A99" s="26">
        <v>9</v>
      </c>
      <c r="B99" s="200" t="s">
        <v>118</v>
      </c>
      <c r="C99" s="200"/>
      <c r="D99" s="200"/>
    </row>
    <row r="100" spans="1:4" x14ac:dyDescent="0.25">
      <c r="A100" s="6" t="s">
        <v>233</v>
      </c>
      <c r="B100" s="42" t="s">
        <v>241</v>
      </c>
      <c r="C100" s="22" t="s">
        <v>390</v>
      </c>
      <c r="D100" s="41" t="s">
        <v>240</v>
      </c>
    </row>
    <row r="101" spans="1:4" ht="25.5" x14ac:dyDescent="0.25">
      <c r="A101" s="48" t="s">
        <v>234</v>
      </c>
      <c r="B101" s="13" t="s">
        <v>110</v>
      </c>
      <c r="C101" s="22" t="s">
        <v>342</v>
      </c>
      <c r="D101" s="14" t="s">
        <v>111</v>
      </c>
    </row>
    <row r="102" spans="1:4" x14ac:dyDescent="0.25">
      <c r="A102" s="66" t="s">
        <v>235</v>
      </c>
      <c r="B102" s="74" t="s">
        <v>367</v>
      </c>
      <c r="C102" s="22" t="s">
        <v>394</v>
      </c>
      <c r="D102" s="73" t="s">
        <v>363</v>
      </c>
    </row>
    <row r="103" spans="1:4" x14ac:dyDescent="0.25">
      <c r="A103" s="50"/>
      <c r="B103" s="193" t="s">
        <v>90</v>
      </c>
      <c r="C103" s="193"/>
      <c r="D103" s="193"/>
    </row>
    <row r="104" spans="1:4" ht="38.25" x14ac:dyDescent="0.25">
      <c r="A104" s="6" t="s">
        <v>236</v>
      </c>
      <c r="B104" s="7" t="s">
        <v>91</v>
      </c>
      <c r="C104" s="22" t="s">
        <v>480</v>
      </c>
      <c r="D104" s="5" t="s">
        <v>254</v>
      </c>
    </row>
    <row r="105" spans="1:4" ht="25.5" x14ac:dyDescent="0.25">
      <c r="A105" s="6" t="s">
        <v>277</v>
      </c>
      <c r="B105" s="7" t="s">
        <v>93</v>
      </c>
      <c r="C105" s="22">
        <v>0</v>
      </c>
      <c r="D105" s="5" t="s">
        <v>94</v>
      </c>
    </row>
    <row r="106" spans="1:4" x14ac:dyDescent="0.25">
      <c r="A106" s="6" t="s">
        <v>278</v>
      </c>
      <c r="B106" s="7" t="s">
        <v>95</v>
      </c>
      <c r="C106" s="22" t="s">
        <v>480</v>
      </c>
      <c r="D106" s="5" t="s">
        <v>96</v>
      </c>
    </row>
    <row r="107" spans="1:4" x14ac:dyDescent="0.25">
      <c r="A107" s="50"/>
      <c r="B107" s="193" t="s">
        <v>97</v>
      </c>
      <c r="C107" s="193"/>
      <c r="D107" s="193"/>
    </row>
    <row r="108" spans="1:4" ht="25.5" x14ac:dyDescent="0.25">
      <c r="A108" s="6" t="s">
        <v>279</v>
      </c>
      <c r="B108" s="7" t="s">
        <v>100</v>
      </c>
      <c r="C108" s="22"/>
      <c r="D108" s="5" t="s">
        <v>242</v>
      </c>
    </row>
    <row r="109" spans="1:4" ht="25.5" x14ac:dyDescent="0.25">
      <c r="A109" s="6" t="s">
        <v>280</v>
      </c>
      <c r="B109" s="7" t="s">
        <v>101</v>
      </c>
      <c r="C109" s="22" t="s">
        <v>416</v>
      </c>
      <c r="D109" s="5" t="s">
        <v>102</v>
      </c>
    </row>
    <row r="110" spans="1:4" ht="38.25" x14ac:dyDescent="0.25">
      <c r="A110" s="6" t="s">
        <v>281</v>
      </c>
      <c r="B110" s="7" t="s">
        <v>112</v>
      </c>
      <c r="C110" s="22" t="s">
        <v>482</v>
      </c>
      <c r="D110" s="5" t="s">
        <v>113</v>
      </c>
    </row>
    <row r="111" spans="1:4" ht="38.25" x14ac:dyDescent="0.25">
      <c r="A111" s="6" t="s">
        <v>368</v>
      </c>
      <c r="B111" s="7" t="s">
        <v>103</v>
      </c>
      <c r="C111" s="22">
        <v>2018</v>
      </c>
      <c r="D111" s="5" t="s">
        <v>104</v>
      </c>
    </row>
    <row r="112" spans="1:4" x14ac:dyDescent="0.25">
      <c r="A112" s="46" t="s">
        <v>27</v>
      </c>
      <c r="B112" s="197" t="s">
        <v>120</v>
      </c>
      <c r="C112" s="198"/>
      <c r="D112" s="199"/>
    </row>
    <row r="113" spans="1:4" x14ac:dyDescent="0.25">
      <c r="A113" s="48" t="s">
        <v>237</v>
      </c>
      <c r="B113" s="7" t="s">
        <v>243</v>
      </c>
      <c r="C113" s="4">
        <v>1</v>
      </c>
      <c r="D113" s="5" t="s">
        <v>244</v>
      </c>
    </row>
    <row r="114" spans="1:4" ht="25.5" x14ac:dyDescent="0.25">
      <c r="A114" s="48" t="s">
        <v>238</v>
      </c>
      <c r="B114" s="7" t="s">
        <v>245</v>
      </c>
      <c r="C114" s="4">
        <v>0</v>
      </c>
      <c r="D114" s="5" t="s">
        <v>122</v>
      </c>
    </row>
    <row r="115" spans="1:4" ht="25.5" x14ac:dyDescent="0.25">
      <c r="A115" s="48" t="s">
        <v>282</v>
      </c>
      <c r="B115" s="7" t="s">
        <v>381</v>
      </c>
      <c r="C115" s="4">
        <v>0</v>
      </c>
      <c r="D115" s="14" t="s">
        <v>129</v>
      </c>
    </row>
    <row r="116" spans="1:4" x14ac:dyDescent="0.25">
      <c r="A116" s="48" t="s">
        <v>285</v>
      </c>
      <c r="B116" s="7" t="s">
        <v>246</v>
      </c>
      <c r="C116" s="4">
        <v>1</v>
      </c>
      <c r="D116" s="5" t="s">
        <v>121</v>
      </c>
    </row>
    <row r="117" spans="1:4" ht="25.5" x14ac:dyDescent="0.25">
      <c r="A117" s="48" t="s">
        <v>286</v>
      </c>
      <c r="B117" s="7" t="s">
        <v>247</v>
      </c>
      <c r="C117" s="4">
        <v>0</v>
      </c>
      <c r="D117" s="5" t="s">
        <v>122</v>
      </c>
    </row>
    <row r="118" spans="1:4" x14ac:dyDescent="0.25">
      <c r="A118" s="48" t="s">
        <v>287</v>
      </c>
      <c r="B118" s="7" t="s">
        <v>382</v>
      </c>
      <c r="C118" s="4">
        <v>0</v>
      </c>
      <c r="D118" s="14" t="s">
        <v>129</v>
      </c>
    </row>
    <row r="119" spans="1:4" x14ac:dyDescent="0.25">
      <c r="A119" s="48" t="s">
        <v>288</v>
      </c>
      <c r="B119" s="7" t="s">
        <v>248</v>
      </c>
      <c r="C119" s="4">
        <v>0</v>
      </c>
      <c r="D119" s="5" t="s">
        <v>121</v>
      </c>
    </row>
    <row r="120" spans="1:4" ht="25.5" x14ac:dyDescent="0.25">
      <c r="A120" s="48" t="s">
        <v>289</v>
      </c>
      <c r="B120" s="7" t="s">
        <v>250</v>
      </c>
      <c r="C120" s="4">
        <v>0</v>
      </c>
      <c r="D120" s="5" t="s">
        <v>122</v>
      </c>
    </row>
    <row r="121" spans="1:4" x14ac:dyDescent="0.25">
      <c r="A121" s="48" t="s">
        <v>290</v>
      </c>
      <c r="B121" s="7" t="s">
        <v>383</v>
      </c>
      <c r="C121" s="4">
        <v>0</v>
      </c>
      <c r="D121" s="14" t="s">
        <v>129</v>
      </c>
    </row>
    <row r="122" spans="1:4" x14ac:dyDescent="0.25">
      <c r="A122" s="48" t="s">
        <v>291</v>
      </c>
      <c r="B122" s="7" t="s">
        <v>249</v>
      </c>
      <c r="C122" s="4">
        <v>1</v>
      </c>
      <c r="D122" s="5" t="s">
        <v>121</v>
      </c>
    </row>
    <row r="123" spans="1:4" ht="25.5" x14ac:dyDescent="0.25">
      <c r="A123" s="48" t="s">
        <v>292</v>
      </c>
      <c r="B123" s="7" t="s">
        <v>251</v>
      </c>
      <c r="C123" s="4">
        <v>0</v>
      </c>
      <c r="D123" s="5" t="s">
        <v>122</v>
      </c>
    </row>
    <row r="124" spans="1:4" ht="25.5" x14ac:dyDescent="0.25">
      <c r="A124" s="48" t="s">
        <v>293</v>
      </c>
      <c r="B124" s="7" t="s">
        <v>384</v>
      </c>
      <c r="C124" s="4">
        <v>0</v>
      </c>
      <c r="D124" s="14" t="s">
        <v>129</v>
      </c>
    </row>
    <row r="125" spans="1:4" s="1" customFormat="1" x14ac:dyDescent="0.25">
      <c r="A125" s="48" t="s">
        <v>294</v>
      </c>
      <c r="B125" s="7" t="s">
        <v>252</v>
      </c>
      <c r="C125" s="4">
        <v>1</v>
      </c>
      <c r="D125" s="5" t="s">
        <v>121</v>
      </c>
    </row>
    <row r="126" spans="1:4" ht="25.5" x14ac:dyDescent="0.25">
      <c r="A126" s="48" t="s">
        <v>295</v>
      </c>
      <c r="B126" s="7" t="s">
        <v>253</v>
      </c>
      <c r="C126" s="4">
        <v>0</v>
      </c>
      <c r="D126" s="5" t="s">
        <v>122</v>
      </c>
    </row>
    <row r="127" spans="1:4" ht="25.5" x14ac:dyDescent="0.25">
      <c r="A127" s="48" t="s">
        <v>296</v>
      </c>
      <c r="B127" s="7" t="s">
        <v>385</v>
      </c>
      <c r="C127" s="4">
        <v>0</v>
      </c>
      <c r="D127" s="14" t="s">
        <v>129</v>
      </c>
    </row>
    <row r="128" spans="1:4" x14ac:dyDescent="0.25">
      <c r="A128" s="27" t="s">
        <v>297</v>
      </c>
      <c r="B128" s="178" t="s">
        <v>82</v>
      </c>
      <c r="C128" s="172"/>
      <c r="D128" s="173"/>
    </row>
    <row r="129" spans="1:4" ht="63.75" x14ac:dyDescent="0.25">
      <c r="A129" s="6" t="s">
        <v>283</v>
      </c>
      <c r="B129" s="33" t="s">
        <v>83</v>
      </c>
      <c r="C129" s="30" t="s">
        <v>407</v>
      </c>
      <c r="D129" s="31" t="s">
        <v>376</v>
      </c>
    </row>
    <row r="130" spans="1:4" ht="25.5" x14ac:dyDescent="0.25">
      <c r="A130" s="6" t="s">
        <v>284</v>
      </c>
      <c r="B130" s="33" t="s">
        <v>84</v>
      </c>
      <c r="C130" s="30"/>
      <c r="D130" s="31" t="s">
        <v>85</v>
      </c>
    </row>
    <row r="131" spans="1:4" x14ac:dyDescent="0.25">
      <c r="A131" s="26" t="s">
        <v>298</v>
      </c>
      <c r="B131" s="190" t="s">
        <v>386</v>
      </c>
      <c r="C131" s="191"/>
      <c r="D131" s="192"/>
    </row>
    <row r="132" spans="1:4" x14ac:dyDescent="0.25">
      <c r="A132" s="6" t="s">
        <v>299</v>
      </c>
      <c r="B132" s="7" t="s">
        <v>119</v>
      </c>
      <c r="C132" s="4">
        <v>45</v>
      </c>
      <c r="D132" s="5" t="s">
        <v>242</v>
      </c>
    </row>
    <row r="133" spans="1:4" ht="25.5" x14ac:dyDescent="0.25">
      <c r="A133" s="6" t="s">
        <v>300</v>
      </c>
      <c r="B133" s="15" t="s">
        <v>123</v>
      </c>
      <c r="C133" s="22" t="s">
        <v>395</v>
      </c>
      <c r="D133" s="5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A1:D2"/>
    <mergeCell ref="B4:D4"/>
    <mergeCell ref="B5:D5"/>
    <mergeCell ref="B10:D10"/>
    <mergeCell ref="B15:D15"/>
    <mergeCell ref="B16:D16"/>
    <mergeCell ref="B22:D22"/>
    <mergeCell ref="B94:D94"/>
    <mergeCell ref="B27:D27"/>
    <mergeCell ref="B28:D28"/>
    <mergeCell ref="B34:D34"/>
    <mergeCell ref="B50:D50"/>
    <mergeCell ref="B86:D86"/>
    <mergeCell ref="B90:D90"/>
    <mergeCell ref="B64:D64"/>
    <mergeCell ref="B81:D81"/>
    <mergeCell ref="B59:D59"/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76:D76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9" t="s">
        <v>125</v>
      </c>
      <c r="B1" s="209"/>
      <c r="C1" s="209"/>
      <c r="D1" s="210"/>
    </row>
    <row r="2" spans="1:4" ht="30" customHeight="1" x14ac:dyDescent="0.25">
      <c r="A2" s="55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7">
        <v>1</v>
      </c>
      <c r="B3" s="61" t="s">
        <v>126</v>
      </c>
      <c r="C3" s="16">
        <v>0</v>
      </c>
      <c r="D3" s="17" t="s">
        <v>25</v>
      </c>
    </row>
    <row r="4" spans="1:4" ht="12.75" customHeight="1" x14ac:dyDescent="0.25">
      <c r="A4" s="57">
        <v>2</v>
      </c>
      <c r="B4" s="207" t="s">
        <v>127</v>
      </c>
      <c r="C4" s="208"/>
      <c r="D4" s="208"/>
    </row>
    <row r="5" spans="1:4" x14ac:dyDescent="0.25">
      <c r="A5" s="56" t="s">
        <v>182</v>
      </c>
      <c r="B5" s="51" t="s">
        <v>128</v>
      </c>
      <c r="C5" s="93"/>
      <c r="D5" s="14" t="s">
        <v>129</v>
      </c>
    </row>
    <row r="6" spans="1:4" x14ac:dyDescent="0.25">
      <c r="A6" s="56" t="s">
        <v>183</v>
      </c>
      <c r="B6" s="52" t="s">
        <v>91</v>
      </c>
      <c r="C6" s="19"/>
      <c r="D6" s="10" t="s">
        <v>92</v>
      </c>
    </row>
    <row r="7" spans="1:4" x14ac:dyDescent="0.25">
      <c r="A7" s="56" t="s">
        <v>184</v>
      </c>
      <c r="B7" s="52" t="s">
        <v>130</v>
      </c>
      <c r="C7" s="19"/>
      <c r="D7" s="10" t="s">
        <v>131</v>
      </c>
    </row>
    <row r="8" spans="1:4" x14ac:dyDescent="0.25">
      <c r="A8" s="56" t="s">
        <v>185</v>
      </c>
      <c r="B8" s="53" t="s">
        <v>132</v>
      </c>
      <c r="C8" s="22"/>
      <c r="D8" s="5" t="s">
        <v>25</v>
      </c>
    </row>
    <row r="9" spans="1:4" x14ac:dyDescent="0.25">
      <c r="A9" s="56" t="s">
        <v>186</v>
      </c>
      <c r="B9" s="54" t="s">
        <v>133</v>
      </c>
      <c r="C9" s="20"/>
      <c r="D9" s="21" t="s">
        <v>134</v>
      </c>
    </row>
    <row r="10" spans="1:4" x14ac:dyDescent="0.25">
      <c r="A10" s="56" t="s">
        <v>187</v>
      </c>
      <c r="B10" s="53" t="s">
        <v>135</v>
      </c>
      <c r="C10" s="94"/>
      <c r="D10" s="5" t="s">
        <v>344</v>
      </c>
    </row>
    <row r="11" spans="1:4" ht="15" customHeight="1" x14ac:dyDescent="0.25">
      <c r="A11" s="57">
        <v>3</v>
      </c>
      <c r="B11" s="207" t="s">
        <v>136</v>
      </c>
      <c r="C11" s="208"/>
      <c r="D11" s="208"/>
    </row>
    <row r="12" spans="1:4" x14ac:dyDescent="0.25">
      <c r="A12" s="56" t="s">
        <v>194</v>
      </c>
      <c r="B12" s="51" t="s">
        <v>128</v>
      </c>
      <c r="C12" s="93"/>
      <c r="D12" s="14" t="s">
        <v>129</v>
      </c>
    </row>
    <row r="13" spans="1:4" x14ac:dyDescent="0.25">
      <c r="A13" s="56" t="s">
        <v>195</v>
      </c>
      <c r="B13" s="52" t="s">
        <v>91</v>
      </c>
      <c r="C13" s="19"/>
      <c r="D13" s="10" t="s">
        <v>92</v>
      </c>
    </row>
    <row r="14" spans="1:4" x14ac:dyDescent="0.25">
      <c r="A14" s="56" t="s">
        <v>259</v>
      </c>
      <c r="B14" s="52" t="s">
        <v>130</v>
      </c>
      <c r="C14" s="19"/>
      <c r="D14" s="10" t="s">
        <v>131</v>
      </c>
    </row>
    <row r="15" spans="1:4" x14ac:dyDescent="0.25">
      <c r="A15" s="56" t="s">
        <v>260</v>
      </c>
      <c r="B15" s="53" t="s">
        <v>132</v>
      </c>
      <c r="C15" s="22"/>
      <c r="D15" s="5" t="s">
        <v>25</v>
      </c>
    </row>
    <row r="16" spans="1:4" x14ac:dyDescent="0.25">
      <c r="A16" s="56" t="s">
        <v>261</v>
      </c>
      <c r="B16" s="54" t="s">
        <v>133</v>
      </c>
      <c r="C16" s="20"/>
      <c r="D16" s="21" t="s">
        <v>134</v>
      </c>
    </row>
    <row r="17" spans="1:4" x14ac:dyDescent="0.25">
      <c r="A17" s="56" t="s">
        <v>262</v>
      </c>
      <c r="B17" s="53" t="s">
        <v>135</v>
      </c>
      <c r="C17" s="94"/>
      <c r="D17" s="5" t="s">
        <v>344</v>
      </c>
    </row>
    <row r="18" spans="1:4" ht="15" customHeight="1" x14ac:dyDescent="0.25">
      <c r="A18" s="57">
        <v>4</v>
      </c>
      <c r="B18" s="207" t="s">
        <v>301</v>
      </c>
      <c r="C18" s="208"/>
      <c r="D18" s="208"/>
    </row>
    <row r="19" spans="1:4" x14ac:dyDescent="0.25">
      <c r="A19" s="56" t="s">
        <v>203</v>
      </c>
      <c r="B19" s="51" t="s">
        <v>128</v>
      </c>
      <c r="C19" s="93"/>
      <c r="D19" s="14" t="s">
        <v>129</v>
      </c>
    </row>
    <row r="20" spans="1:4" x14ac:dyDescent="0.25">
      <c r="A20" s="56" t="s">
        <v>204</v>
      </c>
      <c r="B20" s="52" t="s">
        <v>91</v>
      </c>
      <c r="C20" s="19"/>
      <c r="D20" s="10" t="s">
        <v>92</v>
      </c>
    </row>
    <row r="21" spans="1:4" x14ac:dyDescent="0.25">
      <c r="A21" s="56" t="s">
        <v>205</v>
      </c>
      <c r="B21" s="52" t="s">
        <v>130</v>
      </c>
      <c r="C21" s="19"/>
      <c r="D21" s="10" t="s">
        <v>131</v>
      </c>
    </row>
    <row r="22" spans="1:4" x14ac:dyDescent="0.25">
      <c r="A22" s="56" t="s">
        <v>206</v>
      </c>
      <c r="B22" s="53" t="s">
        <v>132</v>
      </c>
      <c r="C22" s="22"/>
      <c r="D22" s="5" t="s">
        <v>25</v>
      </c>
    </row>
    <row r="23" spans="1:4" x14ac:dyDescent="0.25">
      <c r="A23" s="56" t="s">
        <v>207</v>
      </c>
      <c r="B23" s="54" t="s">
        <v>133</v>
      </c>
      <c r="C23" s="20"/>
      <c r="D23" s="21" t="s">
        <v>134</v>
      </c>
    </row>
    <row r="24" spans="1:4" x14ac:dyDescent="0.25">
      <c r="A24" s="56" t="s">
        <v>208</v>
      </c>
      <c r="B24" s="53" t="s">
        <v>135</v>
      </c>
      <c r="C24" s="94"/>
      <c r="D24" s="5" t="s">
        <v>344</v>
      </c>
    </row>
    <row r="25" spans="1:4" x14ac:dyDescent="0.25">
      <c r="A25" s="57">
        <v>5</v>
      </c>
      <c r="B25" s="207" t="s">
        <v>302</v>
      </c>
      <c r="C25" s="208"/>
      <c r="D25" s="208"/>
    </row>
    <row r="26" spans="1:4" x14ac:dyDescent="0.25">
      <c r="A26" s="56" t="s">
        <v>209</v>
      </c>
      <c r="B26" s="51" t="s">
        <v>128</v>
      </c>
      <c r="C26" s="13"/>
      <c r="D26" s="14" t="s">
        <v>129</v>
      </c>
    </row>
    <row r="27" spans="1:4" x14ac:dyDescent="0.25">
      <c r="A27" s="56" t="s">
        <v>210</v>
      </c>
      <c r="B27" s="52" t="s">
        <v>91</v>
      </c>
      <c r="C27" s="19"/>
      <c r="D27" s="10" t="s">
        <v>92</v>
      </c>
    </row>
    <row r="28" spans="1:4" x14ac:dyDescent="0.25">
      <c r="A28" s="56" t="s">
        <v>211</v>
      </c>
      <c r="B28" s="52" t="s">
        <v>130</v>
      </c>
      <c r="C28" s="19"/>
      <c r="D28" s="10" t="s">
        <v>131</v>
      </c>
    </row>
    <row r="29" spans="1:4" x14ac:dyDescent="0.25">
      <c r="A29" s="56" t="s">
        <v>212</v>
      </c>
      <c r="B29" s="53" t="s">
        <v>132</v>
      </c>
      <c r="C29" s="4"/>
      <c r="D29" s="5" t="s">
        <v>25</v>
      </c>
    </row>
    <row r="30" spans="1:4" x14ac:dyDescent="0.25">
      <c r="A30" s="56" t="s">
        <v>266</v>
      </c>
      <c r="B30" s="54" t="s">
        <v>133</v>
      </c>
      <c r="C30" s="20"/>
      <c r="D30" s="21" t="s">
        <v>134</v>
      </c>
    </row>
    <row r="31" spans="1:4" x14ac:dyDescent="0.25">
      <c r="A31" s="56" t="s">
        <v>267</v>
      </c>
      <c r="B31" s="53" t="s">
        <v>135</v>
      </c>
      <c r="C31" s="4"/>
      <c r="D31" s="5" t="s">
        <v>344</v>
      </c>
    </row>
    <row r="32" spans="1:4" x14ac:dyDescent="0.25">
      <c r="A32" s="57">
        <v>6</v>
      </c>
      <c r="B32" s="207" t="s">
        <v>303</v>
      </c>
      <c r="C32" s="208"/>
      <c r="D32" s="208"/>
    </row>
    <row r="33" spans="1:4" x14ac:dyDescent="0.25">
      <c r="A33" s="56" t="s">
        <v>213</v>
      </c>
      <c r="B33" s="51" t="s">
        <v>128</v>
      </c>
      <c r="C33" s="13"/>
      <c r="D33" s="14" t="s">
        <v>129</v>
      </c>
    </row>
    <row r="34" spans="1:4" x14ac:dyDescent="0.25">
      <c r="A34" s="56" t="s">
        <v>214</v>
      </c>
      <c r="B34" s="52" t="s">
        <v>91</v>
      </c>
      <c r="C34" s="19"/>
      <c r="D34" s="10" t="s">
        <v>92</v>
      </c>
    </row>
    <row r="35" spans="1:4" x14ac:dyDescent="0.25">
      <c r="A35" s="56" t="s">
        <v>215</v>
      </c>
      <c r="B35" s="52" t="s">
        <v>130</v>
      </c>
      <c r="C35" s="19"/>
      <c r="D35" s="10" t="s">
        <v>131</v>
      </c>
    </row>
    <row r="36" spans="1:4" x14ac:dyDescent="0.25">
      <c r="A36" s="56" t="s">
        <v>216</v>
      </c>
      <c r="B36" s="53" t="s">
        <v>132</v>
      </c>
      <c r="C36" s="4"/>
      <c r="D36" s="5" t="s">
        <v>25</v>
      </c>
    </row>
    <row r="37" spans="1:4" x14ac:dyDescent="0.25">
      <c r="A37" s="56" t="s">
        <v>217</v>
      </c>
      <c r="B37" s="54" t="s">
        <v>133</v>
      </c>
      <c r="C37" s="20"/>
      <c r="D37" s="21" t="s">
        <v>134</v>
      </c>
    </row>
    <row r="38" spans="1:4" x14ac:dyDescent="0.25">
      <c r="A38" s="56" t="s">
        <v>218</v>
      </c>
      <c r="B38" s="53" t="s">
        <v>135</v>
      </c>
      <c r="C38" s="4"/>
      <c r="D38" s="5" t="s">
        <v>344</v>
      </c>
    </row>
    <row r="39" spans="1:4" x14ac:dyDescent="0.25">
      <c r="A39" s="57">
        <v>7</v>
      </c>
      <c r="B39" s="207" t="s">
        <v>304</v>
      </c>
      <c r="C39" s="208"/>
      <c r="D39" s="208"/>
    </row>
    <row r="40" spans="1:4" x14ac:dyDescent="0.25">
      <c r="A40" s="56" t="s">
        <v>220</v>
      </c>
      <c r="B40" s="51" t="s">
        <v>128</v>
      </c>
      <c r="C40" s="13"/>
      <c r="D40" s="14" t="s">
        <v>129</v>
      </c>
    </row>
    <row r="41" spans="1:4" x14ac:dyDescent="0.25">
      <c r="A41" s="56" t="s">
        <v>221</v>
      </c>
      <c r="B41" s="52" t="s">
        <v>91</v>
      </c>
      <c r="C41" s="19"/>
      <c r="D41" s="10" t="s">
        <v>92</v>
      </c>
    </row>
    <row r="42" spans="1:4" x14ac:dyDescent="0.25">
      <c r="A42" s="56" t="s">
        <v>222</v>
      </c>
      <c r="B42" s="52" t="s">
        <v>130</v>
      </c>
      <c r="C42" s="19"/>
      <c r="D42" s="10" t="s">
        <v>131</v>
      </c>
    </row>
    <row r="43" spans="1:4" x14ac:dyDescent="0.25">
      <c r="A43" s="56" t="s">
        <v>223</v>
      </c>
      <c r="B43" s="53" t="s">
        <v>132</v>
      </c>
      <c r="C43" s="4"/>
      <c r="D43" s="5" t="s">
        <v>25</v>
      </c>
    </row>
    <row r="44" spans="1:4" x14ac:dyDescent="0.25">
      <c r="A44" s="56" t="s">
        <v>224</v>
      </c>
      <c r="B44" s="54" t="s">
        <v>133</v>
      </c>
      <c r="C44" s="20"/>
      <c r="D44" s="21" t="s">
        <v>134</v>
      </c>
    </row>
    <row r="45" spans="1:4" x14ac:dyDescent="0.25">
      <c r="A45" s="56" t="s">
        <v>225</v>
      </c>
      <c r="B45" s="53" t="s">
        <v>135</v>
      </c>
      <c r="C45" s="4"/>
      <c r="D45" s="5" t="s">
        <v>344</v>
      </c>
    </row>
    <row r="46" spans="1:4" x14ac:dyDescent="0.25">
      <c r="A46" s="57">
        <v>8</v>
      </c>
      <c r="B46" s="207" t="s">
        <v>305</v>
      </c>
      <c r="C46" s="208"/>
      <c r="D46" s="208"/>
    </row>
    <row r="47" spans="1:4" x14ac:dyDescent="0.25">
      <c r="A47" s="56" t="s">
        <v>227</v>
      </c>
      <c r="B47" s="51" t="s">
        <v>128</v>
      </c>
      <c r="C47" s="13"/>
      <c r="D47" s="14" t="s">
        <v>129</v>
      </c>
    </row>
    <row r="48" spans="1:4" x14ac:dyDescent="0.25">
      <c r="A48" s="56" t="s">
        <v>228</v>
      </c>
      <c r="B48" s="52" t="s">
        <v>91</v>
      </c>
      <c r="C48" s="19"/>
      <c r="D48" s="10" t="s">
        <v>92</v>
      </c>
    </row>
    <row r="49" spans="1:4" x14ac:dyDescent="0.25">
      <c r="A49" s="56" t="s">
        <v>229</v>
      </c>
      <c r="B49" s="52" t="s">
        <v>130</v>
      </c>
      <c r="C49" s="19"/>
      <c r="D49" s="10" t="s">
        <v>131</v>
      </c>
    </row>
    <row r="50" spans="1:4" x14ac:dyDescent="0.25">
      <c r="A50" s="56" t="s">
        <v>230</v>
      </c>
      <c r="B50" s="53" t="s">
        <v>132</v>
      </c>
      <c r="C50" s="4"/>
      <c r="D50" s="5" t="s">
        <v>25</v>
      </c>
    </row>
    <row r="51" spans="1:4" x14ac:dyDescent="0.25">
      <c r="A51" s="56" t="s">
        <v>231</v>
      </c>
      <c r="B51" s="54" t="s">
        <v>133</v>
      </c>
      <c r="C51" s="20"/>
      <c r="D51" s="21" t="s">
        <v>134</v>
      </c>
    </row>
    <row r="52" spans="1:4" x14ac:dyDescent="0.25">
      <c r="A52" s="56" t="s">
        <v>273</v>
      </c>
      <c r="B52" s="53" t="s">
        <v>135</v>
      </c>
      <c r="C52" s="4"/>
      <c r="D52" s="5" t="s">
        <v>344</v>
      </c>
    </row>
    <row r="53" spans="1:4" x14ac:dyDescent="0.25">
      <c r="A53" s="57">
        <v>9</v>
      </c>
      <c r="B53" s="207" t="s">
        <v>306</v>
      </c>
      <c r="C53" s="208"/>
      <c r="D53" s="208"/>
    </row>
    <row r="54" spans="1:4" x14ac:dyDescent="0.25">
      <c r="A54" s="56" t="s">
        <v>233</v>
      </c>
      <c r="B54" s="51" t="s">
        <v>128</v>
      </c>
      <c r="C54" s="13"/>
      <c r="D54" s="14" t="s">
        <v>129</v>
      </c>
    </row>
    <row r="55" spans="1:4" x14ac:dyDescent="0.25">
      <c r="A55" s="56" t="s">
        <v>234</v>
      </c>
      <c r="B55" s="52" t="s">
        <v>91</v>
      </c>
      <c r="C55" s="19"/>
      <c r="D55" s="10" t="s">
        <v>92</v>
      </c>
    </row>
    <row r="56" spans="1:4" x14ac:dyDescent="0.25">
      <c r="A56" s="56" t="s">
        <v>235</v>
      </c>
      <c r="B56" s="52" t="s">
        <v>130</v>
      </c>
      <c r="C56" s="19"/>
      <c r="D56" s="10" t="s">
        <v>131</v>
      </c>
    </row>
    <row r="57" spans="1:4" x14ac:dyDescent="0.25">
      <c r="A57" s="56" t="s">
        <v>236</v>
      </c>
      <c r="B57" s="53" t="s">
        <v>132</v>
      </c>
      <c r="C57" s="4"/>
      <c r="D57" s="5" t="s">
        <v>25</v>
      </c>
    </row>
    <row r="58" spans="1:4" x14ac:dyDescent="0.25">
      <c r="A58" s="56" t="s">
        <v>277</v>
      </c>
      <c r="B58" s="54" t="s">
        <v>133</v>
      </c>
      <c r="C58" s="20"/>
      <c r="D58" s="21" t="s">
        <v>134</v>
      </c>
    </row>
    <row r="59" spans="1:4" x14ac:dyDescent="0.25">
      <c r="A59" s="56" t="s">
        <v>278</v>
      </c>
      <c r="B59" s="53" t="s">
        <v>135</v>
      </c>
      <c r="C59" s="4"/>
      <c r="D59" s="5" t="s">
        <v>344</v>
      </c>
    </row>
    <row r="60" spans="1:4" x14ac:dyDescent="0.25">
      <c r="A60" s="57">
        <v>10</v>
      </c>
      <c r="B60" s="207" t="s">
        <v>307</v>
      </c>
      <c r="C60" s="208"/>
      <c r="D60" s="208"/>
    </row>
    <row r="61" spans="1:4" x14ac:dyDescent="0.25">
      <c r="A61" s="56" t="s">
        <v>237</v>
      </c>
      <c r="B61" s="51" t="s">
        <v>128</v>
      </c>
      <c r="C61" s="13"/>
      <c r="D61" s="14" t="s">
        <v>129</v>
      </c>
    </row>
    <row r="62" spans="1:4" x14ac:dyDescent="0.25">
      <c r="A62" s="56" t="s">
        <v>238</v>
      </c>
      <c r="B62" s="52" t="s">
        <v>91</v>
      </c>
      <c r="C62" s="19"/>
      <c r="D62" s="10" t="s">
        <v>92</v>
      </c>
    </row>
    <row r="63" spans="1:4" x14ac:dyDescent="0.25">
      <c r="A63" s="56" t="s">
        <v>282</v>
      </c>
      <c r="B63" s="52" t="s">
        <v>130</v>
      </c>
      <c r="C63" s="19"/>
      <c r="D63" s="10" t="s">
        <v>131</v>
      </c>
    </row>
    <row r="64" spans="1:4" x14ac:dyDescent="0.25">
      <c r="A64" s="56" t="s">
        <v>285</v>
      </c>
      <c r="B64" s="53" t="s">
        <v>132</v>
      </c>
      <c r="C64" s="4"/>
      <c r="D64" s="5" t="s">
        <v>25</v>
      </c>
    </row>
    <row r="65" spans="1:4" x14ac:dyDescent="0.25">
      <c r="A65" s="56" t="s">
        <v>286</v>
      </c>
      <c r="B65" s="54" t="s">
        <v>133</v>
      </c>
      <c r="C65" s="20"/>
      <c r="D65" s="21" t="s">
        <v>134</v>
      </c>
    </row>
    <row r="66" spans="1:4" x14ac:dyDescent="0.25">
      <c r="A66" s="56" t="s">
        <v>287</v>
      </c>
      <c r="B66" s="53" t="s">
        <v>135</v>
      </c>
      <c r="C66" s="4"/>
      <c r="D66" s="5" t="s">
        <v>344</v>
      </c>
    </row>
    <row r="67" spans="1:4" x14ac:dyDescent="0.25">
      <c r="A67" s="57">
        <v>11</v>
      </c>
      <c r="B67" s="207" t="s">
        <v>308</v>
      </c>
      <c r="C67" s="208"/>
      <c r="D67" s="208"/>
    </row>
    <row r="68" spans="1:4" x14ac:dyDescent="0.25">
      <c r="A68" s="56" t="s">
        <v>283</v>
      </c>
      <c r="B68" s="51" t="s">
        <v>128</v>
      </c>
      <c r="C68" s="13"/>
      <c r="D68" s="14" t="s">
        <v>129</v>
      </c>
    </row>
    <row r="69" spans="1:4" x14ac:dyDescent="0.25">
      <c r="A69" s="56" t="s">
        <v>284</v>
      </c>
      <c r="B69" s="52" t="s">
        <v>91</v>
      </c>
      <c r="C69" s="19"/>
      <c r="D69" s="10" t="s">
        <v>92</v>
      </c>
    </row>
    <row r="70" spans="1:4" x14ac:dyDescent="0.25">
      <c r="A70" s="56" t="s">
        <v>309</v>
      </c>
      <c r="B70" s="52" t="s">
        <v>130</v>
      </c>
      <c r="C70" s="19"/>
      <c r="D70" s="10" t="s">
        <v>131</v>
      </c>
    </row>
    <row r="71" spans="1:4" x14ac:dyDescent="0.25">
      <c r="A71" s="56" t="s">
        <v>310</v>
      </c>
      <c r="B71" s="53" t="s">
        <v>132</v>
      </c>
      <c r="C71" s="4"/>
      <c r="D71" s="5" t="s">
        <v>25</v>
      </c>
    </row>
    <row r="72" spans="1:4" x14ac:dyDescent="0.25">
      <c r="A72" s="56" t="s">
        <v>311</v>
      </c>
      <c r="B72" s="54" t="s">
        <v>133</v>
      </c>
      <c r="C72" s="20"/>
      <c r="D72" s="21" t="s">
        <v>134</v>
      </c>
    </row>
    <row r="73" spans="1:4" x14ac:dyDescent="0.25">
      <c r="A73" s="56" t="s">
        <v>312</v>
      </c>
      <c r="B73" s="53" t="s">
        <v>135</v>
      </c>
      <c r="C73" s="4"/>
      <c r="D73" s="5" t="s">
        <v>344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D5D82-A0CE-4D1B-9517-B9B8DE1F96F9}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213" t="s">
        <v>504</v>
      </c>
      <c r="B1" s="213"/>
      <c r="C1" s="213"/>
      <c r="D1" s="213"/>
    </row>
    <row r="2" spans="1:4" ht="27.75" x14ac:dyDescent="0.25">
      <c r="A2" s="84" t="s">
        <v>3</v>
      </c>
      <c r="B2" s="2" t="s">
        <v>4</v>
      </c>
      <c r="C2" s="2" t="s">
        <v>5</v>
      </c>
      <c r="D2" s="114" t="s">
        <v>6</v>
      </c>
    </row>
    <row r="3" spans="1:4" ht="89.25" x14ac:dyDescent="0.25">
      <c r="A3" s="115">
        <v>1</v>
      </c>
      <c r="B3" s="116" t="s">
        <v>505</v>
      </c>
      <c r="C3" s="117" t="s">
        <v>1416</v>
      </c>
      <c r="D3" s="5" t="s">
        <v>506</v>
      </c>
    </row>
    <row r="4" spans="1:4" ht="38.25" x14ac:dyDescent="0.25">
      <c r="A4" s="115">
        <v>2</v>
      </c>
      <c r="B4" s="116" t="s">
        <v>507</v>
      </c>
      <c r="C4" s="117" t="s">
        <v>846</v>
      </c>
      <c r="D4" s="5" t="s">
        <v>509</v>
      </c>
    </row>
    <row r="5" spans="1:4" ht="38.25" x14ac:dyDescent="0.25">
      <c r="A5" s="115">
        <v>3</v>
      </c>
      <c r="B5" s="116" t="s">
        <v>137</v>
      </c>
      <c r="C5" s="118" t="str">
        <f>VLOOKUP(C$4,жск,8)</f>
        <v>1150542000135</v>
      </c>
      <c r="D5" s="5" t="s">
        <v>510</v>
      </c>
    </row>
    <row r="6" spans="1:4" ht="38.25" x14ac:dyDescent="0.25">
      <c r="A6" s="115">
        <v>4</v>
      </c>
      <c r="B6" s="116" t="s">
        <v>138</v>
      </c>
      <c r="C6" s="118" t="str">
        <f>VLOOKUP(C$4,жск,7)</f>
        <v>054201001</v>
      </c>
      <c r="D6" s="5" t="s">
        <v>511</v>
      </c>
    </row>
    <row r="7" spans="1:4" ht="25.5" x14ac:dyDescent="0.25">
      <c r="A7" s="115">
        <v>5</v>
      </c>
      <c r="B7" s="116" t="s">
        <v>139</v>
      </c>
      <c r="C7" s="118" t="str">
        <f>VLOOKUP(C$4,жск,6)</f>
        <v>0542002248</v>
      </c>
      <c r="D7" s="5" t="s">
        <v>140</v>
      </c>
    </row>
    <row r="8" spans="1:4" ht="25.5" x14ac:dyDescent="0.25">
      <c r="A8" s="115">
        <v>6</v>
      </c>
      <c r="B8" s="116" t="s">
        <v>141</v>
      </c>
      <c r="C8" s="117" t="str">
        <f>VLOOKUP(C$4,жск,3)</f>
        <v>Ризаев Лазимбег Абукарович</v>
      </c>
      <c r="D8" s="5" t="s">
        <v>142</v>
      </c>
    </row>
    <row r="9" spans="1:4" ht="38.25" x14ac:dyDescent="0.25">
      <c r="A9" s="115">
        <v>7</v>
      </c>
      <c r="B9" s="116" t="s">
        <v>143</v>
      </c>
      <c r="C9" s="118" t="str">
        <f>VLOOKUP(C$4,жск,2)</f>
        <v>+7(928)055-78-50</v>
      </c>
      <c r="D9" s="5" t="s">
        <v>512</v>
      </c>
    </row>
    <row r="10" spans="1:4" x14ac:dyDescent="0.25">
      <c r="A10" s="115">
        <v>8</v>
      </c>
      <c r="B10" s="116" t="s">
        <v>144</v>
      </c>
      <c r="C10" s="118"/>
      <c r="D10" s="5" t="s">
        <v>145</v>
      </c>
    </row>
    <row r="11" spans="1:4" ht="30" x14ac:dyDescent="0.25">
      <c r="A11" s="115">
        <v>9</v>
      </c>
      <c r="B11" s="116" t="s">
        <v>146</v>
      </c>
      <c r="C11" s="118" t="str">
        <f>VLOOKUP(C$4,жск,5)</f>
        <v>tsg.prog@mail.ru</v>
      </c>
      <c r="D11" s="5" t="s">
        <v>147</v>
      </c>
    </row>
    <row r="12" spans="1:4" ht="51" x14ac:dyDescent="0.25">
      <c r="A12" s="115">
        <v>10</v>
      </c>
      <c r="B12" s="116" t="s">
        <v>148</v>
      </c>
      <c r="C12" s="118" t="str">
        <f>VLOOKUP(C$4,жск,4)</f>
        <v>368608, Республика Дагестан, город Дербент, пр-кт Агасиева, д. 10 к. в</v>
      </c>
      <c r="D12" s="5" t="s">
        <v>513</v>
      </c>
    </row>
    <row r="13" spans="1:4" ht="38.25" x14ac:dyDescent="0.25">
      <c r="A13" s="115">
        <v>11</v>
      </c>
      <c r="B13" s="116" t="s">
        <v>149</v>
      </c>
      <c r="C13" s="118" t="str">
        <f>VLOOKUP(C$4,жск,4)</f>
        <v>368608, Республика Дагестан, город Дербент, пр-кт Агасиева, д. 10 к. в</v>
      </c>
      <c r="D13" s="5" t="s">
        <v>150</v>
      </c>
    </row>
    <row r="14" spans="1:4" ht="38.25" x14ac:dyDescent="0.25">
      <c r="A14" s="119">
        <v>12</v>
      </c>
      <c r="B14" s="120" t="s">
        <v>151</v>
      </c>
      <c r="C14" s="121">
        <v>43170</v>
      </c>
      <c r="D14" s="21" t="s">
        <v>514</v>
      </c>
    </row>
    <row r="15" spans="1:4" x14ac:dyDescent="0.25">
      <c r="A15" s="122">
        <v>13</v>
      </c>
      <c r="B15" s="123" t="s">
        <v>515</v>
      </c>
      <c r="C15" s="22" t="s">
        <v>516</v>
      </c>
      <c r="D15" s="124" t="s">
        <v>240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15" xr:uid="{32B5309C-78CE-4EB9-90ED-0C8C563BAA68}">
      <formula1>совет</formula1>
    </dataValidation>
    <dataValidation type="list" allowBlank="1" showInputMessage="1" showErrorMessage="1" sqref="C4" xr:uid="{1AC2B74D-1C23-4A23-9607-D6307BA3711D}">
      <formula1>тсж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workbookViewId="0">
      <selection activeCell="E10" sqref="E10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11" t="s">
        <v>152</v>
      </c>
      <c r="B1" s="211"/>
      <c r="C1" s="211"/>
      <c r="D1" s="212"/>
    </row>
    <row r="2" spans="1:4" ht="33.75" customHeight="1" x14ac:dyDescent="0.25">
      <c r="A2" s="32" t="s">
        <v>88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9" t="s">
        <v>406</v>
      </c>
      <c r="B3" s="100" t="s">
        <v>153</v>
      </c>
      <c r="C3" s="101"/>
      <c r="D3" s="102"/>
    </row>
    <row r="4" spans="1:4" ht="25.5" x14ac:dyDescent="0.25">
      <c r="A4" s="60" t="s">
        <v>175</v>
      </c>
      <c r="B4" s="53" t="s">
        <v>154</v>
      </c>
      <c r="C4" s="86" t="s">
        <v>409</v>
      </c>
      <c r="D4" s="5" t="s">
        <v>155</v>
      </c>
    </row>
    <row r="5" spans="1:4" ht="38.25" x14ac:dyDescent="0.25">
      <c r="A5" s="60" t="s">
        <v>176</v>
      </c>
      <c r="B5" s="53" t="s">
        <v>137</v>
      </c>
      <c r="C5" s="107">
        <v>1130542000665</v>
      </c>
      <c r="D5" s="5" t="s">
        <v>156</v>
      </c>
    </row>
    <row r="6" spans="1:4" ht="25.5" x14ac:dyDescent="0.25">
      <c r="A6" s="60" t="s">
        <v>177</v>
      </c>
      <c r="B6" s="53" t="s">
        <v>138</v>
      </c>
      <c r="C6" s="112" t="s">
        <v>488</v>
      </c>
      <c r="D6" s="5" t="s">
        <v>157</v>
      </c>
    </row>
    <row r="7" spans="1:4" ht="25.5" x14ac:dyDescent="0.25">
      <c r="A7" s="60" t="s">
        <v>178</v>
      </c>
      <c r="B7" s="53" t="s">
        <v>139</v>
      </c>
      <c r="C7" s="112" t="s">
        <v>489</v>
      </c>
      <c r="D7" s="5" t="s">
        <v>140</v>
      </c>
    </row>
    <row r="8" spans="1:4" ht="25.5" x14ac:dyDescent="0.25">
      <c r="A8" s="60" t="s">
        <v>179</v>
      </c>
      <c r="B8" s="53" t="s">
        <v>141</v>
      </c>
      <c r="C8" s="86" t="s">
        <v>490</v>
      </c>
      <c r="D8" s="5" t="s">
        <v>142</v>
      </c>
    </row>
    <row r="9" spans="1:4" ht="25.5" x14ac:dyDescent="0.25">
      <c r="A9" s="60" t="s">
        <v>180</v>
      </c>
      <c r="B9" s="53" t="s">
        <v>143</v>
      </c>
      <c r="C9" s="86" t="s">
        <v>410</v>
      </c>
      <c r="D9" s="5" t="s">
        <v>158</v>
      </c>
    </row>
    <row r="10" spans="1:4" ht="30" x14ac:dyDescent="0.25">
      <c r="A10" s="60" t="s">
        <v>256</v>
      </c>
      <c r="B10" s="53" t="s">
        <v>148</v>
      </c>
      <c r="C10" s="86" t="s">
        <v>411</v>
      </c>
      <c r="D10" s="5" t="s">
        <v>159</v>
      </c>
    </row>
    <row r="11" spans="1:4" ht="38.25" x14ac:dyDescent="0.25">
      <c r="A11" s="60" t="s">
        <v>257</v>
      </c>
      <c r="B11" s="53" t="s">
        <v>149</v>
      </c>
      <c r="C11" s="86" t="s">
        <v>411</v>
      </c>
      <c r="D11" s="5" t="s">
        <v>150</v>
      </c>
    </row>
    <row r="12" spans="1:4" ht="60" x14ac:dyDescent="0.25">
      <c r="A12" s="60" t="s">
        <v>258</v>
      </c>
      <c r="B12" s="53" t="s">
        <v>160</v>
      </c>
      <c r="C12" s="86" t="s">
        <v>396</v>
      </c>
      <c r="D12" s="5" t="s">
        <v>161</v>
      </c>
    </row>
    <row r="13" spans="1:4" ht="38.25" x14ac:dyDescent="0.25">
      <c r="A13" s="60" t="s">
        <v>313</v>
      </c>
      <c r="B13" s="53" t="s">
        <v>151</v>
      </c>
      <c r="C13" s="86">
        <v>2008</v>
      </c>
      <c r="D13" s="5" t="s">
        <v>162</v>
      </c>
    </row>
    <row r="14" spans="1:4" ht="25.5" x14ac:dyDescent="0.25">
      <c r="A14" s="60" t="s">
        <v>314</v>
      </c>
      <c r="B14" s="53" t="s">
        <v>144</v>
      </c>
      <c r="C14" s="109" t="s">
        <v>412</v>
      </c>
      <c r="D14" s="5" t="s">
        <v>145</v>
      </c>
    </row>
    <row r="15" spans="1:4" ht="25.5" x14ac:dyDescent="0.25">
      <c r="A15" s="60" t="s">
        <v>315</v>
      </c>
      <c r="B15" s="53" t="s">
        <v>146</v>
      </c>
      <c r="C15" s="113" t="s">
        <v>413</v>
      </c>
      <c r="D15" s="5" t="s">
        <v>147</v>
      </c>
    </row>
    <row r="16" spans="1:4" x14ac:dyDescent="0.25">
      <c r="A16" s="47" t="s">
        <v>181</v>
      </c>
      <c r="B16" s="108" t="s">
        <v>163</v>
      </c>
      <c r="C16" s="101"/>
      <c r="D16" s="102"/>
    </row>
    <row r="17" spans="1:4" ht="45" x14ac:dyDescent="0.25">
      <c r="A17" s="60" t="s">
        <v>182</v>
      </c>
      <c r="B17" s="111" t="s">
        <v>154</v>
      </c>
      <c r="C17" s="86" t="s">
        <v>491</v>
      </c>
      <c r="D17" s="110" t="s">
        <v>155</v>
      </c>
    </row>
    <row r="18" spans="1:4" ht="38.25" x14ac:dyDescent="0.25">
      <c r="A18" s="60" t="s">
        <v>183</v>
      </c>
      <c r="B18" s="111" t="s">
        <v>137</v>
      </c>
      <c r="C18" s="107">
        <v>1050562009926</v>
      </c>
      <c r="D18" s="110" t="s">
        <v>156</v>
      </c>
    </row>
    <row r="19" spans="1:4" ht="25.5" x14ac:dyDescent="0.25">
      <c r="A19" s="60" t="s">
        <v>184</v>
      </c>
      <c r="B19" s="111" t="s">
        <v>138</v>
      </c>
      <c r="C19" s="112" t="s">
        <v>492</v>
      </c>
      <c r="D19" s="110" t="s">
        <v>157</v>
      </c>
    </row>
    <row r="20" spans="1:4" ht="25.5" x14ac:dyDescent="0.25">
      <c r="A20" s="60" t="s">
        <v>185</v>
      </c>
      <c r="B20" s="111" t="s">
        <v>139</v>
      </c>
      <c r="C20" s="112" t="s">
        <v>493</v>
      </c>
      <c r="D20" s="110" t="s">
        <v>140</v>
      </c>
    </row>
    <row r="21" spans="1:4" ht="25.5" x14ac:dyDescent="0.25">
      <c r="A21" s="60" t="s">
        <v>186</v>
      </c>
      <c r="B21" s="111" t="s">
        <v>141</v>
      </c>
      <c r="C21" s="86" t="s">
        <v>494</v>
      </c>
      <c r="D21" s="110" t="s">
        <v>142</v>
      </c>
    </row>
    <row r="22" spans="1:4" ht="25.5" x14ac:dyDescent="0.25">
      <c r="A22" s="60" t="s">
        <v>187</v>
      </c>
      <c r="B22" s="111" t="s">
        <v>143</v>
      </c>
      <c r="C22" s="86" t="s">
        <v>495</v>
      </c>
      <c r="D22" s="110" t="s">
        <v>158</v>
      </c>
    </row>
    <row r="23" spans="1:4" ht="30" x14ac:dyDescent="0.25">
      <c r="A23" s="60" t="s">
        <v>188</v>
      </c>
      <c r="B23" s="111" t="s">
        <v>148</v>
      </c>
      <c r="C23" s="86" t="s">
        <v>496</v>
      </c>
      <c r="D23" s="110" t="s">
        <v>159</v>
      </c>
    </row>
    <row r="24" spans="1:4" ht="38.25" x14ac:dyDescent="0.25">
      <c r="A24" s="60" t="s">
        <v>189</v>
      </c>
      <c r="B24" s="111" t="s">
        <v>149</v>
      </c>
      <c r="C24" s="86" t="s">
        <v>496</v>
      </c>
      <c r="D24" s="110" t="s">
        <v>150</v>
      </c>
    </row>
    <row r="25" spans="1:4" ht="60" x14ac:dyDescent="0.25">
      <c r="A25" s="60" t="s">
        <v>190</v>
      </c>
      <c r="B25" s="111" t="s">
        <v>160</v>
      </c>
      <c r="C25" s="86" t="s">
        <v>497</v>
      </c>
      <c r="D25" s="110" t="s">
        <v>161</v>
      </c>
    </row>
    <row r="26" spans="1:4" ht="38.25" x14ac:dyDescent="0.25">
      <c r="A26" s="60" t="s">
        <v>191</v>
      </c>
      <c r="B26" s="111" t="s">
        <v>151</v>
      </c>
      <c r="C26" s="106">
        <v>2007</v>
      </c>
      <c r="D26" s="110" t="s">
        <v>164</v>
      </c>
    </row>
    <row r="27" spans="1:4" ht="25.5" x14ac:dyDescent="0.25">
      <c r="A27" s="60" t="s">
        <v>192</v>
      </c>
      <c r="B27" s="111" t="s">
        <v>144</v>
      </c>
      <c r="C27" s="50" t="s">
        <v>498</v>
      </c>
      <c r="D27" s="110" t="s">
        <v>145</v>
      </c>
    </row>
    <row r="28" spans="1:4" ht="25.5" x14ac:dyDescent="0.25">
      <c r="A28" s="60" t="s">
        <v>316</v>
      </c>
      <c r="B28" s="111" t="s">
        <v>146</v>
      </c>
      <c r="C28" s="86" t="s">
        <v>499</v>
      </c>
      <c r="D28" s="110" t="s">
        <v>147</v>
      </c>
    </row>
    <row r="29" spans="1:4" x14ac:dyDescent="0.25">
      <c r="A29" s="47" t="s">
        <v>193</v>
      </c>
      <c r="B29" s="108" t="s">
        <v>165</v>
      </c>
      <c r="C29" s="101"/>
      <c r="D29" s="102"/>
    </row>
    <row r="30" spans="1:4" ht="45" x14ac:dyDescent="0.25">
      <c r="A30" s="60" t="s">
        <v>194</v>
      </c>
      <c r="B30" s="105" t="s">
        <v>154</v>
      </c>
      <c r="C30" s="86" t="s">
        <v>500</v>
      </c>
      <c r="D30" s="14" t="s">
        <v>155</v>
      </c>
    </row>
    <row r="31" spans="1:4" ht="38.25" x14ac:dyDescent="0.25">
      <c r="A31" s="60" t="s">
        <v>195</v>
      </c>
      <c r="B31" s="105" t="s">
        <v>137</v>
      </c>
      <c r="C31" s="107">
        <v>1030502523787</v>
      </c>
      <c r="D31" s="14" t="s">
        <v>156</v>
      </c>
    </row>
    <row r="32" spans="1:4" ht="25.5" x14ac:dyDescent="0.25">
      <c r="A32" s="60" t="s">
        <v>259</v>
      </c>
      <c r="B32" s="105" t="s">
        <v>138</v>
      </c>
      <c r="C32" s="86">
        <v>54150001</v>
      </c>
      <c r="D32" s="14" t="s">
        <v>157</v>
      </c>
    </row>
    <row r="33" spans="1:4" ht="25.5" x14ac:dyDescent="0.25">
      <c r="A33" s="60" t="s">
        <v>260</v>
      </c>
      <c r="B33" s="105" t="s">
        <v>139</v>
      </c>
      <c r="C33" s="86">
        <v>561049072</v>
      </c>
      <c r="D33" s="14" t="s">
        <v>140</v>
      </c>
    </row>
    <row r="34" spans="1:4" ht="25.5" x14ac:dyDescent="0.25">
      <c r="A34" s="60" t="s">
        <v>261</v>
      </c>
      <c r="B34" s="105" t="s">
        <v>141</v>
      </c>
      <c r="C34" s="86" t="s">
        <v>397</v>
      </c>
      <c r="D34" s="14" t="s">
        <v>142</v>
      </c>
    </row>
    <row r="35" spans="1:4" ht="25.5" x14ac:dyDescent="0.25">
      <c r="A35" s="60" t="s">
        <v>262</v>
      </c>
      <c r="B35" s="105" t="s">
        <v>143</v>
      </c>
      <c r="C35" s="86" t="s">
        <v>398</v>
      </c>
      <c r="D35" s="14" t="s">
        <v>158</v>
      </c>
    </row>
    <row r="36" spans="1:4" ht="25.5" x14ac:dyDescent="0.25">
      <c r="A36" s="60" t="s">
        <v>263</v>
      </c>
      <c r="B36" s="105" t="s">
        <v>148</v>
      </c>
      <c r="C36" s="86" t="s">
        <v>399</v>
      </c>
      <c r="D36" s="14" t="s">
        <v>159</v>
      </c>
    </row>
    <row r="37" spans="1:4" ht="38.25" x14ac:dyDescent="0.25">
      <c r="A37" s="60" t="s">
        <v>317</v>
      </c>
      <c r="B37" s="105" t="s">
        <v>149</v>
      </c>
      <c r="C37" s="86" t="s">
        <v>399</v>
      </c>
      <c r="D37" s="14" t="s">
        <v>150</v>
      </c>
    </row>
    <row r="38" spans="1:4" ht="60" x14ac:dyDescent="0.25">
      <c r="A38" s="60" t="s">
        <v>318</v>
      </c>
      <c r="B38" s="105" t="s">
        <v>160</v>
      </c>
      <c r="C38" s="86" t="s">
        <v>396</v>
      </c>
      <c r="D38" s="14" t="s">
        <v>161</v>
      </c>
    </row>
    <row r="39" spans="1:4" ht="38.25" x14ac:dyDescent="0.25">
      <c r="A39" s="60" t="s">
        <v>319</v>
      </c>
      <c r="B39" s="105" t="s">
        <v>151</v>
      </c>
      <c r="C39" s="106">
        <v>2007</v>
      </c>
      <c r="D39" s="14" t="s">
        <v>166</v>
      </c>
    </row>
    <row r="40" spans="1:4" ht="25.5" x14ac:dyDescent="0.25">
      <c r="A40" s="60" t="s">
        <v>320</v>
      </c>
      <c r="B40" s="105" t="s">
        <v>144</v>
      </c>
      <c r="C40" s="109" t="s">
        <v>400</v>
      </c>
      <c r="D40" s="14" t="s">
        <v>145</v>
      </c>
    </row>
    <row r="41" spans="1:4" ht="25.5" x14ac:dyDescent="0.25">
      <c r="A41" s="60" t="s">
        <v>321</v>
      </c>
      <c r="B41" s="105" t="s">
        <v>146</v>
      </c>
      <c r="C41" s="86" t="s">
        <v>401</v>
      </c>
      <c r="D41" s="14" t="s">
        <v>147</v>
      </c>
    </row>
    <row r="42" spans="1:4" x14ac:dyDescent="0.25">
      <c r="A42" s="47" t="s">
        <v>12</v>
      </c>
      <c r="B42" s="108" t="s">
        <v>167</v>
      </c>
      <c r="C42" s="101"/>
      <c r="D42" s="102"/>
    </row>
    <row r="43" spans="1:4" ht="25.5" x14ac:dyDescent="0.25">
      <c r="A43" s="60" t="s">
        <v>203</v>
      </c>
      <c r="B43" s="53" t="s">
        <v>154</v>
      </c>
      <c r="C43" s="84" t="s">
        <v>389</v>
      </c>
      <c r="D43" s="5" t="s">
        <v>155</v>
      </c>
    </row>
    <row r="44" spans="1:4" ht="38.25" x14ac:dyDescent="0.25">
      <c r="A44" s="60" t="s">
        <v>204</v>
      </c>
      <c r="B44" s="53" t="s">
        <v>137</v>
      </c>
      <c r="C44" s="84" t="s">
        <v>389</v>
      </c>
      <c r="D44" s="5" t="s">
        <v>156</v>
      </c>
    </row>
    <row r="45" spans="1:4" ht="25.5" x14ac:dyDescent="0.25">
      <c r="A45" s="60" t="s">
        <v>205</v>
      </c>
      <c r="B45" s="53" t="s">
        <v>138</v>
      </c>
      <c r="C45" s="84" t="s">
        <v>389</v>
      </c>
      <c r="D45" s="5" t="s">
        <v>157</v>
      </c>
    </row>
    <row r="46" spans="1:4" ht="25.5" x14ac:dyDescent="0.25">
      <c r="A46" s="60" t="s">
        <v>206</v>
      </c>
      <c r="B46" s="53" t="s">
        <v>139</v>
      </c>
      <c r="C46" s="84" t="s">
        <v>389</v>
      </c>
      <c r="D46" s="5" t="s">
        <v>140</v>
      </c>
    </row>
    <row r="47" spans="1:4" ht="25.5" x14ac:dyDescent="0.25">
      <c r="A47" s="60" t="s">
        <v>207</v>
      </c>
      <c r="B47" s="53" t="s">
        <v>141</v>
      </c>
      <c r="C47" s="84" t="s">
        <v>389</v>
      </c>
      <c r="D47" s="5" t="s">
        <v>142</v>
      </c>
    </row>
    <row r="48" spans="1:4" ht="25.5" x14ac:dyDescent="0.25">
      <c r="A48" s="60" t="s">
        <v>208</v>
      </c>
      <c r="B48" s="53" t="s">
        <v>143</v>
      </c>
      <c r="C48" s="84" t="s">
        <v>389</v>
      </c>
      <c r="D48" s="5" t="s">
        <v>158</v>
      </c>
    </row>
    <row r="49" spans="1:4" ht="25.5" x14ac:dyDescent="0.25">
      <c r="A49" s="60" t="s">
        <v>264</v>
      </c>
      <c r="B49" s="53" t="s">
        <v>148</v>
      </c>
      <c r="C49" s="84" t="s">
        <v>389</v>
      </c>
      <c r="D49" s="5" t="s">
        <v>159</v>
      </c>
    </row>
    <row r="50" spans="1:4" ht="38.25" x14ac:dyDescent="0.25">
      <c r="A50" s="60" t="s">
        <v>265</v>
      </c>
      <c r="B50" s="53" t="s">
        <v>149</v>
      </c>
      <c r="C50" s="84" t="s">
        <v>389</v>
      </c>
      <c r="D50" s="5" t="s">
        <v>150</v>
      </c>
    </row>
    <row r="51" spans="1:4" ht="38.25" x14ac:dyDescent="0.25">
      <c r="A51" s="60" t="s">
        <v>322</v>
      </c>
      <c r="B51" s="53" t="s">
        <v>160</v>
      </c>
      <c r="C51" s="84" t="s">
        <v>389</v>
      </c>
      <c r="D51" s="5" t="s">
        <v>161</v>
      </c>
    </row>
    <row r="52" spans="1:4" ht="38.25" x14ac:dyDescent="0.25">
      <c r="A52" s="60" t="s">
        <v>323</v>
      </c>
      <c r="B52" s="53" t="s">
        <v>151</v>
      </c>
      <c r="C52" s="84" t="s">
        <v>389</v>
      </c>
      <c r="D52" s="5" t="s">
        <v>168</v>
      </c>
    </row>
    <row r="53" spans="1:4" ht="25.5" x14ac:dyDescent="0.25">
      <c r="A53" s="60" t="s">
        <v>324</v>
      </c>
      <c r="B53" s="53" t="s">
        <v>144</v>
      </c>
      <c r="C53" s="84" t="s">
        <v>389</v>
      </c>
      <c r="D53" s="5" t="s">
        <v>145</v>
      </c>
    </row>
    <row r="54" spans="1:4" ht="25.5" x14ac:dyDescent="0.25">
      <c r="A54" s="60" t="s">
        <v>325</v>
      </c>
      <c r="B54" s="53" t="s">
        <v>146</v>
      </c>
      <c r="C54" s="84" t="s">
        <v>389</v>
      </c>
      <c r="D54" s="5" t="s">
        <v>147</v>
      </c>
    </row>
    <row r="55" spans="1:4" x14ac:dyDescent="0.25">
      <c r="A55" s="47" t="s">
        <v>15</v>
      </c>
      <c r="B55" s="108" t="s">
        <v>169</v>
      </c>
      <c r="C55" s="101"/>
      <c r="D55" s="102"/>
    </row>
    <row r="56" spans="1:4" ht="25.5" x14ac:dyDescent="0.25">
      <c r="A56" s="60" t="s">
        <v>209</v>
      </c>
      <c r="B56" s="105" t="s">
        <v>154</v>
      </c>
      <c r="C56" s="86" t="s">
        <v>487</v>
      </c>
      <c r="D56" s="103" t="s">
        <v>155</v>
      </c>
    </row>
    <row r="57" spans="1:4" ht="38.25" x14ac:dyDescent="0.25">
      <c r="A57" s="60" t="s">
        <v>210</v>
      </c>
      <c r="B57" s="105" t="s">
        <v>137</v>
      </c>
      <c r="C57" s="107">
        <v>1150542001400</v>
      </c>
      <c r="D57" s="103" t="s">
        <v>156</v>
      </c>
    </row>
    <row r="58" spans="1:4" ht="25.5" x14ac:dyDescent="0.25">
      <c r="A58" s="60" t="s">
        <v>211</v>
      </c>
      <c r="B58" s="105" t="s">
        <v>138</v>
      </c>
      <c r="C58" s="86">
        <v>544201001</v>
      </c>
      <c r="D58" s="103" t="s">
        <v>157</v>
      </c>
    </row>
    <row r="59" spans="1:4" ht="25.5" x14ac:dyDescent="0.25">
      <c r="A59" s="60" t="s">
        <v>212</v>
      </c>
      <c r="B59" s="105" t="s">
        <v>139</v>
      </c>
      <c r="C59" s="86">
        <v>542004975</v>
      </c>
      <c r="D59" s="103" t="s">
        <v>140</v>
      </c>
    </row>
    <row r="60" spans="1:4" ht="25.5" x14ac:dyDescent="0.25">
      <c r="A60" s="60" t="s">
        <v>266</v>
      </c>
      <c r="B60" s="105" t="s">
        <v>141</v>
      </c>
      <c r="C60" s="86" t="s">
        <v>501</v>
      </c>
      <c r="D60" s="103" t="s">
        <v>142</v>
      </c>
    </row>
    <row r="61" spans="1:4" ht="25.5" x14ac:dyDescent="0.25">
      <c r="A61" s="60" t="s">
        <v>267</v>
      </c>
      <c r="B61" s="105" t="s">
        <v>143</v>
      </c>
      <c r="C61" s="86" t="s">
        <v>402</v>
      </c>
      <c r="D61" s="103" t="s">
        <v>158</v>
      </c>
    </row>
    <row r="62" spans="1:4" ht="25.5" x14ac:dyDescent="0.25">
      <c r="A62" s="60" t="s">
        <v>268</v>
      </c>
      <c r="B62" s="105" t="s">
        <v>148</v>
      </c>
      <c r="C62" s="86" t="s">
        <v>403</v>
      </c>
      <c r="D62" s="103" t="s">
        <v>159</v>
      </c>
    </row>
    <row r="63" spans="1:4" ht="38.25" x14ac:dyDescent="0.25">
      <c r="A63" s="60" t="s">
        <v>269</v>
      </c>
      <c r="B63" s="105" t="s">
        <v>149</v>
      </c>
      <c r="C63" s="86" t="s">
        <v>403</v>
      </c>
      <c r="D63" s="103" t="s">
        <v>150</v>
      </c>
    </row>
    <row r="64" spans="1:4" ht="60" x14ac:dyDescent="0.25">
      <c r="A64" s="60" t="s">
        <v>270</v>
      </c>
      <c r="B64" s="105" t="s">
        <v>160</v>
      </c>
      <c r="C64" s="86" t="s">
        <v>396</v>
      </c>
      <c r="D64" s="103" t="s">
        <v>161</v>
      </c>
    </row>
    <row r="65" spans="1:4" ht="38.25" x14ac:dyDescent="0.25">
      <c r="A65" s="60" t="s">
        <v>326</v>
      </c>
      <c r="B65" s="105" t="s">
        <v>151</v>
      </c>
      <c r="C65" s="106">
        <v>2007</v>
      </c>
      <c r="D65" s="103" t="s">
        <v>170</v>
      </c>
    </row>
    <row r="66" spans="1:4" ht="25.5" x14ac:dyDescent="0.25">
      <c r="A66" s="60" t="s">
        <v>327</v>
      </c>
      <c r="B66" s="105" t="s">
        <v>144</v>
      </c>
      <c r="C66" s="104" t="s">
        <v>389</v>
      </c>
      <c r="D66" s="103" t="s">
        <v>145</v>
      </c>
    </row>
    <row r="67" spans="1:4" ht="25.5" x14ac:dyDescent="0.25">
      <c r="A67" s="60" t="s">
        <v>328</v>
      </c>
      <c r="B67" s="105" t="s">
        <v>146</v>
      </c>
      <c r="C67" s="104" t="s">
        <v>502</v>
      </c>
      <c r="D67" s="103" t="s">
        <v>147</v>
      </c>
    </row>
    <row r="68" spans="1:4" x14ac:dyDescent="0.25">
      <c r="A68" s="47" t="s">
        <v>18</v>
      </c>
      <c r="B68" s="108" t="s">
        <v>171</v>
      </c>
      <c r="C68" s="101"/>
      <c r="D68" s="102"/>
    </row>
    <row r="69" spans="1:4" ht="25.5" x14ac:dyDescent="0.25">
      <c r="A69" s="60" t="s">
        <v>213</v>
      </c>
      <c r="B69" s="105" t="s">
        <v>154</v>
      </c>
      <c r="C69" s="86" t="s">
        <v>487</v>
      </c>
      <c r="D69" s="103" t="s">
        <v>155</v>
      </c>
    </row>
    <row r="70" spans="1:4" ht="38.25" x14ac:dyDescent="0.25">
      <c r="A70" s="60" t="s">
        <v>214</v>
      </c>
      <c r="B70" s="105" t="s">
        <v>137</v>
      </c>
      <c r="C70" s="107">
        <v>1150542001400</v>
      </c>
      <c r="D70" s="103" t="s">
        <v>156</v>
      </c>
    </row>
    <row r="71" spans="1:4" ht="25.5" x14ac:dyDescent="0.25">
      <c r="A71" s="60" t="s">
        <v>215</v>
      </c>
      <c r="B71" s="105" t="s">
        <v>138</v>
      </c>
      <c r="C71" s="86">
        <v>544201001</v>
      </c>
      <c r="D71" s="103" t="s">
        <v>157</v>
      </c>
    </row>
    <row r="72" spans="1:4" ht="25.5" x14ac:dyDescent="0.25">
      <c r="A72" s="60" t="s">
        <v>216</v>
      </c>
      <c r="B72" s="105" t="s">
        <v>139</v>
      </c>
      <c r="C72" s="86">
        <v>542004975</v>
      </c>
      <c r="D72" s="103" t="s">
        <v>140</v>
      </c>
    </row>
    <row r="73" spans="1:4" ht="25.5" x14ac:dyDescent="0.25">
      <c r="A73" s="60" t="s">
        <v>217</v>
      </c>
      <c r="B73" s="105" t="s">
        <v>141</v>
      </c>
      <c r="C73" s="86" t="s">
        <v>501</v>
      </c>
      <c r="D73" s="103" t="s">
        <v>142</v>
      </c>
    </row>
    <row r="74" spans="1:4" ht="25.5" x14ac:dyDescent="0.25">
      <c r="A74" s="60" t="s">
        <v>218</v>
      </c>
      <c r="B74" s="105" t="s">
        <v>143</v>
      </c>
      <c r="C74" s="86" t="s">
        <v>402</v>
      </c>
      <c r="D74" s="103" t="s">
        <v>158</v>
      </c>
    </row>
    <row r="75" spans="1:4" ht="25.5" x14ac:dyDescent="0.25">
      <c r="A75" s="60" t="s">
        <v>219</v>
      </c>
      <c r="B75" s="105" t="s">
        <v>148</v>
      </c>
      <c r="C75" s="86" t="s">
        <v>403</v>
      </c>
      <c r="D75" s="103" t="s">
        <v>159</v>
      </c>
    </row>
    <row r="76" spans="1:4" ht="38.25" x14ac:dyDescent="0.25">
      <c r="A76" s="60" t="s">
        <v>271</v>
      </c>
      <c r="B76" s="105" t="s">
        <v>149</v>
      </c>
      <c r="C76" s="86" t="s">
        <v>403</v>
      </c>
      <c r="D76" s="103" t="s">
        <v>150</v>
      </c>
    </row>
    <row r="77" spans="1:4" ht="60" x14ac:dyDescent="0.25">
      <c r="A77" s="60" t="s">
        <v>329</v>
      </c>
      <c r="B77" s="105" t="s">
        <v>160</v>
      </c>
      <c r="C77" s="86" t="s">
        <v>396</v>
      </c>
      <c r="D77" s="103" t="s">
        <v>161</v>
      </c>
    </row>
    <row r="78" spans="1:4" ht="38.25" x14ac:dyDescent="0.25">
      <c r="A78" s="60" t="s">
        <v>330</v>
      </c>
      <c r="B78" s="105" t="s">
        <v>151</v>
      </c>
      <c r="C78" s="106">
        <v>2007</v>
      </c>
      <c r="D78" s="103" t="s">
        <v>172</v>
      </c>
    </row>
    <row r="79" spans="1:4" ht="25.5" x14ac:dyDescent="0.25">
      <c r="A79" s="60" t="s">
        <v>331</v>
      </c>
      <c r="B79" s="105" t="s">
        <v>144</v>
      </c>
      <c r="C79" s="104" t="s">
        <v>389</v>
      </c>
      <c r="D79" s="103" t="s">
        <v>145</v>
      </c>
    </row>
    <row r="80" spans="1:4" ht="25.5" x14ac:dyDescent="0.25">
      <c r="A80" s="60" t="s">
        <v>332</v>
      </c>
      <c r="B80" s="105" t="s">
        <v>146</v>
      </c>
      <c r="C80" s="104" t="s">
        <v>502</v>
      </c>
      <c r="D80" s="103" t="s">
        <v>147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91C2C-E3A9-47D1-8601-D263D29A252E}">
  <sheetPr>
    <outlinePr summaryBelow="0"/>
  </sheetPr>
  <dimension ref="A1:J732"/>
  <sheetViews>
    <sheetView zoomScaleNormal="100" workbookViewId="0">
      <selection activeCell="C15" sqref="C15"/>
    </sheetView>
  </sheetViews>
  <sheetFormatPr defaultRowHeight="15.75" outlineLevelRow="1" x14ac:dyDescent="0.25"/>
  <cols>
    <col min="1" max="1" width="61.28515625" style="132" bestFit="1" customWidth="1"/>
    <col min="2" max="2" width="18.85546875" style="142" bestFit="1" customWidth="1"/>
    <col min="3" max="3" width="21.42578125" style="127" bestFit="1" customWidth="1"/>
    <col min="4" max="4" width="53.28515625" style="127" bestFit="1" customWidth="1"/>
    <col min="5" max="5" width="26.5703125" style="127" bestFit="1" customWidth="1"/>
    <col min="6" max="6" width="12.42578125" style="127" bestFit="1" customWidth="1"/>
    <col min="7" max="7" width="11.28515625" style="127" bestFit="1" customWidth="1"/>
    <col min="8" max="8" width="16" style="127" bestFit="1" customWidth="1"/>
    <col min="9" max="9" width="39.42578125" style="127" customWidth="1"/>
    <col min="10" max="16384" width="9.140625" style="127"/>
  </cols>
  <sheetData>
    <row r="1" spans="1:10" ht="18" collapsed="1" x14ac:dyDescent="0.25">
      <c r="A1" s="125" t="s">
        <v>517</v>
      </c>
      <c r="B1" s="126"/>
      <c r="H1" s="128"/>
      <c r="I1" s="128"/>
      <c r="J1" s="128"/>
    </row>
    <row r="2" spans="1:10" hidden="1" outlineLevel="1" x14ac:dyDescent="0.25">
      <c r="A2" s="129" t="s">
        <v>4</v>
      </c>
      <c r="B2" s="127"/>
      <c r="H2" s="128"/>
      <c r="I2" s="128"/>
      <c r="J2" s="128"/>
    </row>
    <row r="3" spans="1:10" hidden="1" outlineLevel="1" x14ac:dyDescent="0.25">
      <c r="A3" s="130" t="s">
        <v>518</v>
      </c>
      <c r="B3" s="127"/>
      <c r="H3" s="128"/>
      <c r="I3" s="128"/>
      <c r="J3" s="128"/>
    </row>
    <row r="4" spans="1:10" hidden="1" outlineLevel="1" x14ac:dyDescent="0.25">
      <c r="A4" s="130" t="s">
        <v>519</v>
      </c>
      <c r="B4" s="127"/>
      <c r="H4" s="128"/>
      <c r="I4" s="128"/>
      <c r="J4" s="128"/>
    </row>
    <row r="5" spans="1:10" hidden="1" outlineLevel="1" x14ac:dyDescent="0.25">
      <c r="A5" s="130" t="s">
        <v>520</v>
      </c>
      <c r="B5" s="127"/>
      <c r="H5" s="128"/>
      <c r="I5" s="128"/>
      <c r="J5" s="128"/>
    </row>
    <row r="6" spans="1:10" hidden="1" outlineLevel="1" x14ac:dyDescent="0.25">
      <c r="A6" s="130" t="s">
        <v>521</v>
      </c>
      <c r="B6" s="127"/>
      <c r="H6" s="128"/>
      <c r="I6" s="128"/>
      <c r="J6" s="128"/>
    </row>
    <row r="7" spans="1:10" hidden="1" outlineLevel="1" x14ac:dyDescent="0.25">
      <c r="A7" s="131" t="s">
        <v>522</v>
      </c>
      <c r="B7" s="127"/>
      <c r="H7" s="128"/>
      <c r="I7" s="128"/>
      <c r="J7" s="128"/>
    </row>
    <row r="8" spans="1:10" hidden="1" outlineLevel="1" x14ac:dyDescent="0.25">
      <c r="A8" s="131" t="s">
        <v>523</v>
      </c>
      <c r="B8" s="127"/>
      <c r="H8" s="128"/>
      <c r="I8" s="128"/>
      <c r="J8" s="128"/>
    </row>
    <row r="9" spans="1:10" hidden="1" outlineLevel="1" x14ac:dyDescent="0.25">
      <c r="A9" s="131" t="s">
        <v>524</v>
      </c>
      <c r="B9" s="127"/>
      <c r="H9" s="128"/>
      <c r="I9" s="128"/>
      <c r="J9" s="128"/>
    </row>
    <row r="10" spans="1:10" hidden="1" outlineLevel="1" x14ac:dyDescent="0.25">
      <c r="A10" s="131" t="s">
        <v>525</v>
      </c>
      <c r="B10" s="127"/>
      <c r="H10" s="128"/>
      <c r="I10" s="128"/>
      <c r="J10" s="128"/>
    </row>
    <row r="11" spans="1:10" collapsed="1" x14ac:dyDescent="0.25">
      <c r="B11" s="127"/>
    </row>
    <row r="12" spans="1:10" ht="18" collapsed="1" x14ac:dyDescent="0.25">
      <c r="A12" s="125" t="s">
        <v>526</v>
      </c>
      <c r="B12" s="126"/>
      <c r="C12" s="126"/>
    </row>
    <row r="13" spans="1:10" hidden="1" outlineLevel="1" x14ac:dyDescent="0.25">
      <c r="A13" s="129" t="s">
        <v>4</v>
      </c>
      <c r="B13" s="127"/>
    </row>
    <row r="14" spans="1:10" hidden="1" outlineLevel="1" x14ac:dyDescent="0.25">
      <c r="A14" s="133" t="s">
        <v>200</v>
      </c>
      <c r="B14" s="127"/>
    </row>
    <row r="15" spans="1:10" hidden="1" outlineLevel="1" x14ac:dyDescent="0.25">
      <c r="A15" s="133" t="s">
        <v>527</v>
      </c>
      <c r="B15" s="127"/>
      <c r="C15" s="127" t="s">
        <v>528</v>
      </c>
    </row>
    <row r="16" spans="1:10" hidden="1" outlineLevel="1" x14ac:dyDescent="0.25">
      <c r="A16" s="133" t="s">
        <v>529</v>
      </c>
      <c r="B16" s="127"/>
    </row>
    <row r="17" spans="1:2" hidden="1" outlineLevel="1" x14ac:dyDescent="0.25">
      <c r="A17" s="133" t="s">
        <v>530</v>
      </c>
      <c r="B17" s="127"/>
    </row>
    <row r="18" spans="1:2" hidden="1" outlineLevel="1" x14ac:dyDescent="0.25">
      <c r="A18" s="133" t="s">
        <v>531</v>
      </c>
      <c r="B18" s="127"/>
    </row>
    <row r="19" spans="1:2" hidden="1" outlineLevel="1" x14ac:dyDescent="0.25">
      <c r="A19" s="133" t="s">
        <v>532</v>
      </c>
      <c r="B19" s="127"/>
    </row>
    <row r="20" spans="1:2" hidden="1" outlineLevel="1" x14ac:dyDescent="0.25">
      <c r="A20" s="133" t="s">
        <v>533</v>
      </c>
      <c r="B20" s="127"/>
    </row>
    <row r="21" spans="1:2" hidden="1" outlineLevel="1" x14ac:dyDescent="0.25">
      <c r="A21" s="133" t="s">
        <v>534</v>
      </c>
      <c r="B21" s="127"/>
    </row>
    <row r="22" spans="1:2" hidden="1" outlineLevel="1" x14ac:dyDescent="0.25">
      <c r="A22" s="133" t="s">
        <v>535</v>
      </c>
      <c r="B22" s="127"/>
    </row>
    <row r="23" spans="1:2" hidden="1" outlineLevel="1" x14ac:dyDescent="0.25">
      <c r="A23" s="133" t="s">
        <v>536</v>
      </c>
      <c r="B23" s="127"/>
    </row>
    <row r="24" spans="1:2" hidden="1" outlineLevel="1" x14ac:dyDescent="0.25">
      <c r="A24" s="133" t="s">
        <v>537</v>
      </c>
      <c r="B24" s="127"/>
    </row>
    <row r="25" spans="1:2" hidden="1" outlineLevel="1" x14ac:dyDescent="0.25">
      <c r="A25" s="133" t="s">
        <v>538</v>
      </c>
      <c r="B25" s="127"/>
    </row>
    <row r="26" spans="1:2" hidden="1" outlineLevel="1" x14ac:dyDescent="0.25">
      <c r="A26" s="133" t="s">
        <v>539</v>
      </c>
      <c r="B26" s="127"/>
    </row>
    <row r="27" spans="1:2" hidden="1" outlineLevel="1" x14ac:dyDescent="0.25">
      <c r="A27" s="133" t="s">
        <v>540</v>
      </c>
      <c r="B27" s="127"/>
    </row>
    <row r="28" spans="1:2" hidden="1" outlineLevel="1" x14ac:dyDescent="0.25">
      <c r="A28" s="133" t="s">
        <v>541</v>
      </c>
      <c r="B28" s="127"/>
    </row>
    <row r="29" spans="1:2" hidden="1" outlineLevel="1" x14ac:dyDescent="0.25">
      <c r="A29" s="133" t="s">
        <v>542</v>
      </c>
      <c r="B29" s="127"/>
    </row>
    <row r="30" spans="1:2" hidden="1" outlineLevel="1" x14ac:dyDescent="0.25">
      <c r="A30" s="133" t="s">
        <v>543</v>
      </c>
      <c r="B30" s="127"/>
    </row>
    <row r="31" spans="1:2" hidden="1" outlineLevel="1" x14ac:dyDescent="0.25">
      <c r="A31" s="133" t="s">
        <v>544</v>
      </c>
      <c r="B31" s="127"/>
    </row>
    <row r="32" spans="1:2" hidden="1" outlineLevel="1" x14ac:dyDescent="0.25">
      <c r="A32" s="133" t="s">
        <v>545</v>
      </c>
      <c r="B32" s="127"/>
    </row>
    <row r="33" spans="1:2" hidden="1" outlineLevel="1" x14ac:dyDescent="0.25">
      <c r="A33" s="133" t="s">
        <v>546</v>
      </c>
      <c r="B33" s="127"/>
    </row>
    <row r="34" spans="1:2" hidden="1" outlineLevel="1" x14ac:dyDescent="0.25">
      <c r="A34" s="133" t="s">
        <v>524</v>
      </c>
      <c r="B34" s="127"/>
    </row>
    <row r="35" spans="1:2" hidden="1" outlineLevel="1" x14ac:dyDescent="0.25">
      <c r="A35" s="133" t="s">
        <v>547</v>
      </c>
      <c r="B35" s="127"/>
    </row>
    <row r="36" spans="1:2" hidden="1" outlineLevel="1" x14ac:dyDescent="0.25">
      <c r="A36" s="133" t="s">
        <v>548</v>
      </c>
      <c r="B36" s="127"/>
    </row>
    <row r="37" spans="1:2" hidden="1" outlineLevel="1" x14ac:dyDescent="0.25">
      <c r="A37" s="133" t="s">
        <v>549</v>
      </c>
      <c r="B37" s="127"/>
    </row>
    <row r="38" spans="1:2" hidden="1" outlineLevel="1" x14ac:dyDescent="0.25">
      <c r="A38" s="133" t="s">
        <v>550</v>
      </c>
      <c r="B38" s="127"/>
    </row>
    <row r="39" spans="1:2" hidden="1" outlineLevel="1" x14ac:dyDescent="0.25">
      <c r="A39" s="133" t="s">
        <v>551</v>
      </c>
      <c r="B39" s="127"/>
    </row>
    <row r="40" spans="1:2" hidden="1" outlineLevel="1" x14ac:dyDescent="0.25">
      <c r="A40" s="133" t="s">
        <v>343</v>
      </c>
      <c r="B40" s="127"/>
    </row>
    <row r="41" spans="1:2" hidden="1" outlineLevel="1" x14ac:dyDescent="0.25">
      <c r="A41" s="133" t="s">
        <v>552</v>
      </c>
      <c r="B41" s="127"/>
    </row>
    <row r="42" spans="1:2" hidden="1" outlineLevel="1" x14ac:dyDescent="0.25">
      <c r="A42" s="133" t="s">
        <v>519</v>
      </c>
      <c r="B42" s="127"/>
    </row>
    <row r="43" spans="1:2" hidden="1" outlineLevel="1" x14ac:dyDescent="0.25">
      <c r="A43" s="133" t="s">
        <v>553</v>
      </c>
      <c r="B43" s="127"/>
    </row>
    <row r="44" spans="1:2" hidden="1" outlineLevel="1" x14ac:dyDescent="0.25">
      <c r="A44" s="133" t="s">
        <v>554</v>
      </c>
      <c r="B44" s="127"/>
    </row>
    <row r="45" spans="1:2" hidden="1" outlineLevel="1" x14ac:dyDescent="0.25">
      <c r="A45" s="133" t="s">
        <v>555</v>
      </c>
      <c r="B45" s="127"/>
    </row>
    <row r="46" spans="1:2" hidden="1" outlineLevel="1" x14ac:dyDescent="0.25">
      <c r="A46" s="133" t="s">
        <v>556</v>
      </c>
      <c r="B46" s="127"/>
    </row>
    <row r="47" spans="1:2" hidden="1" outlineLevel="1" x14ac:dyDescent="0.25">
      <c r="A47" s="133" t="s">
        <v>557</v>
      </c>
      <c r="B47" s="127"/>
    </row>
    <row r="48" spans="1:2" hidden="1" outlineLevel="1" x14ac:dyDescent="0.25">
      <c r="A48" s="133" t="s">
        <v>558</v>
      </c>
      <c r="B48" s="127"/>
    </row>
    <row r="49" spans="1:2" hidden="1" outlineLevel="1" x14ac:dyDescent="0.25">
      <c r="A49" s="133" t="s">
        <v>559</v>
      </c>
      <c r="B49" s="127"/>
    </row>
    <row r="50" spans="1:2" hidden="1" outlineLevel="1" x14ac:dyDescent="0.25">
      <c r="A50" s="133" t="s">
        <v>560</v>
      </c>
      <c r="B50" s="127"/>
    </row>
    <row r="51" spans="1:2" hidden="1" outlineLevel="1" x14ac:dyDescent="0.25">
      <c r="A51" s="133" t="s">
        <v>561</v>
      </c>
      <c r="B51" s="127"/>
    </row>
    <row r="52" spans="1:2" hidden="1" outlineLevel="1" x14ac:dyDescent="0.25">
      <c r="A52" s="133" t="s">
        <v>562</v>
      </c>
      <c r="B52" s="127"/>
    </row>
    <row r="53" spans="1:2" hidden="1" outlineLevel="1" x14ac:dyDescent="0.25">
      <c r="A53" s="133" t="s">
        <v>563</v>
      </c>
      <c r="B53" s="127"/>
    </row>
    <row r="54" spans="1:2" hidden="1" outlineLevel="1" x14ac:dyDescent="0.25">
      <c r="A54" s="133" t="s">
        <v>564</v>
      </c>
      <c r="B54" s="127"/>
    </row>
    <row r="55" spans="1:2" hidden="1" outlineLevel="1" x14ac:dyDescent="0.25">
      <c r="A55" s="133" t="s">
        <v>565</v>
      </c>
      <c r="B55" s="127"/>
    </row>
    <row r="56" spans="1:2" hidden="1" outlineLevel="1" x14ac:dyDescent="0.25">
      <c r="A56" s="133" t="s">
        <v>566</v>
      </c>
      <c r="B56" s="127"/>
    </row>
    <row r="57" spans="1:2" hidden="1" outlineLevel="1" x14ac:dyDescent="0.25">
      <c r="A57" s="133" t="s">
        <v>567</v>
      </c>
      <c r="B57" s="127"/>
    </row>
    <row r="58" spans="1:2" hidden="1" outlineLevel="1" x14ac:dyDescent="0.25">
      <c r="A58" s="133" t="s">
        <v>568</v>
      </c>
      <c r="B58" s="127"/>
    </row>
    <row r="59" spans="1:2" collapsed="1" x14ac:dyDescent="0.25">
      <c r="B59" s="127"/>
    </row>
    <row r="60" spans="1:2" ht="18" collapsed="1" x14ac:dyDescent="0.25">
      <c r="A60" s="134" t="s">
        <v>569</v>
      </c>
      <c r="B60" s="127"/>
    </row>
    <row r="61" spans="1:2" hidden="1" outlineLevel="1" x14ac:dyDescent="0.25">
      <c r="A61" s="129" t="s">
        <v>4</v>
      </c>
      <c r="B61" s="127"/>
    </row>
    <row r="62" spans="1:2" hidden="1" outlineLevel="1" x14ac:dyDescent="0.25">
      <c r="A62" s="133" t="s">
        <v>570</v>
      </c>
      <c r="B62" s="127"/>
    </row>
    <row r="63" spans="1:2" hidden="1" outlineLevel="1" x14ac:dyDescent="0.25">
      <c r="A63" s="133" t="s">
        <v>571</v>
      </c>
      <c r="B63" s="127"/>
    </row>
    <row r="64" spans="1:2" hidden="1" outlineLevel="1" x14ac:dyDescent="0.25">
      <c r="A64" s="133" t="s">
        <v>572</v>
      </c>
      <c r="B64" s="127"/>
    </row>
    <row r="65" spans="1:2" hidden="1" outlineLevel="1" x14ac:dyDescent="0.25">
      <c r="A65" s="133" t="s">
        <v>573</v>
      </c>
      <c r="B65" s="127"/>
    </row>
    <row r="66" spans="1:2" hidden="1" outlineLevel="1" x14ac:dyDescent="0.25">
      <c r="A66" s="133" t="s">
        <v>574</v>
      </c>
      <c r="B66" s="127"/>
    </row>
    <row r="67" spans="1:2" collapsed="1" x14ac:dyDescent="0.25">
      <c r="A67" s="135"/>
      <c r="B67" s="127"/>
    </row>
    <row r="68" spans="1:2" ht="18" collapsed="1" x14ac:dyDescent="0.25">
      <c r="A68" s="125" t="s">
        <v>515</v>
      </c>
      <c r="B68" s="127"/>
    </row>
    <row r="69" spans="1:2" hidden="1" outlineLevel="1" x14ac:dyDescent="0.25">
      <c r="A69" s="129" t="s">
        <v>4</v>
      </c>
      <c r="B69" s="127"/>
    </row>
    <row r="70" spans="1:2" hidden="1" outlineLevel="1" x14ac:dyDescent="0.25">
      <c r="A70" s="136" t="s">
        <v>575</v>
      </c>
      <c r="B70" s="127"/>
    </row>
    <row r="71" spans="1:2" hidden="1" outlineLevel="1" x14ac:dyDescent="0.25">
      <c r="A71" s="136" t="s">
        <v>516</v>
      </c>
      <c r="B71" s="127"/>
    </row>
    <row r="72" spans="1:2" collapsed="1" x14ac:dyDescent="0.25">
      <c r="A72" s="135"/>
      <c r="B72" s="127"/>
    </row>
    <row r="73" spans="1:2" ht="18" collapsed="1" x14ac:dyDescent="0.25">
      <c r="A73" s="125" t="s">
        <v>576</v>
      </c>
      <c r="B73" s="127"/>
    </row>
    <row r="74" spans="1:2" hidden="1" outlineLevel="1" x14ac:dyDescent="0.25">
      <c r="A74" s="129" t="s">
        <v>4</v>
      </c>
      <c r="B74" s="127"/>
    </row>
    <row r="75" spans="1:2" hidden="1" outlineLevel="1" x14ac:dyDescent="0.25">
      <c r="A75" s="137" t="s">
        <v>577</v>
      </c>
      <c r="B75" s="127"/>
    </row>
    <row r="76" spans="1:2" hidden="1" outlineLevel="1" x14ac:dyDescent="0.25">
      <c r="A76" s="137" t="s">
        <v>578</v>
      </c>
      <c r="B76" s="127"/>
    </row>
    <row r="77" spans="1:2" collapsed="1" x14ac:dyDescent="0.25">
      <c r="A77" s="138"/>
      <c r="B77" s="127"/>
    </row>
    <row r="78" spans="1:2" ht="18" collapsed="1" x14ac:dyDescent="0.25">
      <c r="A78" s="134" t="s">
        <v>579</v>
      </c>
      <c r="B78" s="128"/>
    </row>
    <row r="79" spans="1:2" hidden="1" outlineLevel="1" x14ac:dyDescent="0.25">
      <c r="A79" s="129" t="s">
        <v>4</v>
      </c>
      <c r="B79" s="127"/>
    </row>
    <row r="80" spans="1:2" hidden="1" outlineLevel="1" x14ac:dyDescent="0.25">
      <c r="A80" s="130" t="s">
        <v>342</v>
      </c>
      <c r="B80" s="127"/>
    </row>
    <row r="81" spans="1:2" hidden="1" outlineLevel="1" x14ac:dyDescent="0.25">
      <c r="A81" s="130" t="s">
        <v>580</v>
      </c>
      <c r="B81" s="127"/>
    </row>
    <row r="82" spans="1:2" hidden="1" outlineLevel="1" x14ac:dyDescent="0.25">
      <c r="A82" s="130" t="s">
        <v>581</v>
      </c>
      <c r="B82" s="127"/>
    </row>
    <row r="83" spans="1:2" hidden="1" outlineLevel="1" x14ac:dyDescent="0.25">
      <c r="A83" s="130" t="s">
        <v>582</v>
      </c>
      <c r="B83" s="127"/>
    </row>
    <row r="84" spans="1:2" hidden="1" outlineLevel="1" x14ac:dyDescent="0.25">
      <c r="A84" s="130" t="s">
        <v>583</v>
      </c>
      <c r="B84" s="127"/>
    </row>
    <row r="85" spans="1:2" collapsed="1" x14ac:dyDescent="0.25">
      <c r="A85" s="135"/>
      <c r="B85" s="139"/>
    </row>
    <row r="86" spans="1:2" ht="18" collapsed="1" x14ac:dyDescent="0.25">
      <c r="A86" s="134" t="s">
        <v>584</v>
      </c>
      <c r="B86" s="128"/>
    </row>
    <row r="87" spans="1:2" hidden="1" outlineLevel="1" x14ac:dyDescent="0.25">
      <c r="A87" s="129" t="s">
        <v>4</v>
      </c>
      <c r="B87" s="127"/>
    </row>
    <row r="88" spans="1:2" hidden="1" outlineLevel="1" x14ac:dyDescent="0.25">
      <c r="A88" s="130" t="s">
        <v>342</v>
      </c>
      <c r="B88" s="127"/>
    </row>
    <row r="89" spans="1:2" hidden="1" outlineLevel="1" x14ac:dyDescent="0.25">
      <c r="A89" s="130" t="s">
        <v>580</v>
      </c>
      <c r="B89" s="127"/>
    </row>
    <row r="90" spans="1:2" hidden="1" outlineLevel="1" x14ac:dyDescent="0.25">
      <c r="A90" s="130" t="s">
        <v>585</v>
      </c>
      <c r="B90" s="127"/>
    </row>
    <row r="91" spans="1:2" hidden="1" outlineLevel="1" x14ac:dyDescent="0.25">
      <c r="A91" s="130" t="s">
        <v>586</v>
      </c>
      <c r="B91" s="127"/>
    </row>
    <row r="92" spans="1:2" hidden="1" outlineLevel="1" x14ac:dyDescent="0.25">
      <c r="A92" s="130" t="s">
        <v>587</v>
      </c>
      <c r="B92" s="127"/>
    </row>
    <row r="93" spans="1:2" hidden="1" outlineLevel="1" x14ac:dyDescent="0.25">
      <c r="A93" s="130" t="s">
        <v>583</v>
      </c>
      <c r="B93" s="127"/>
    </row>
    <row r="94" spans="1:2" collapsed="1" x14ac:dyDescent="0.25">
      <c r="B94" s="127"/>
    </row>
    <row r="95" spans="1:2" ht="18" collapsed="1" x14ac:dyDescent="0.25">
      <c r="A95" s="134" t="s">
        <v>588</v>
      </c>
      <c r="B95" s="128"/>
    </row>
    <row r="96" spans="1:2" hidden="1" outlineLevel="1" x14ac:dyDescent="0.25">
      <c r="A96" s="129" t="s">
        <v>4</v>
      </c>
      <c r="B96" s="127"/>
    </row>
    <row r="97" spans="1:2" hidden="1" outlineLevel="1" x14ac:dyDescent="0.25">
      <c r="A97" s="130" t="s">
        <v>342</v>
      </c>
      <c r="B97" s="127"/>
    </row>
    <row r="98" spans="1:2" hidden="1" outlineLevel="1" x14ac:dyDescent="0.25">
      <c r="A98" s="130" t="s">
        <v>583</v>
      </c>
      <c r="B98" s="127"/>
    </row>
    <row r="99" spans="1:2" hidden="1" outlineLevel="1" x14ac:dyDescent="0.25">
      <c r="A99" s="130" t="s">
        <v>589</v>
      </c>
      <c r="B99" s="127"/>
    </row>
    <row r="100" spans="1:2" collapsed="1" x14ac:dyDescent="0.25">
      <c r="A100" s="135"/>
      <c r="B100" s="139"/>
    </row>
    <row r="101" spans="1:2" ht="18" collapsed="1" x14ac:dyDescent="0.25">
      <c r="A101" s="134" t="s">
        <v>590</v>
      </c>
      <c r="B101" s="128"/>
    </row>
    <row r="102" spans="1:2" hidden="1" outlineLevel="1" x14ac:dyDescent="0.25">
      <c r="A102" s="129" t="s">
        <v>4</v>
      </c>
      <c r="B102" s="127"/>
    </row>
    <row r="103" spans="1:2" hidden="1" outlineLevel="1" x14ac:dyDescent="0.25">
      <c r="A103" s="130" t="s">
        <v>342</v>
      </c>
      <c r="B103" s="127"/>
    </row>
    <row r="104" spans="1:2" hidden="1" outlineLevel="1" x14ac:dyDescent="0.25">
      <c r="A104" s="130" t="s">
        <v>583</v>
      </c>
      <c r="B104" s="127"/>
    </row>
    <row r="105" spans="1:2" hidden="1" outlineLevel="1" x14ac:dyDescent="0.25">
      <c r="A105" s="130" t="s">
        <v>589</v>
      </c>
      <c r="B105" s="127"/>
    </row>
    <row r="106" spans="1:2" collapsed="1" x14ac:dyDescent="0.25">
      <c r="A106" s="140"/>
      <c r="B106" s="139"/>
    </row>
    <row r="107" spans="1:2" ht="18" collapsed="1" x14ac:dyDescent="0.25">
      <c r="A107" s="134" t="s">
        <v>117</v>
      </c>
      <c r="B107" s="128"/>
    </row>
    <row r="108" spans="1:2" hidden="1" outlineLevel="1" x14ac:dyDescent="0.25">
      <c r="A108" s="129" t="s">
        <v>4</v>
      </c>
      <c r="B108" s="127"/>
    </row>
    <row r="109" spans="1:2" hidden="1" outlineLevel="1" x14ac:dyDescent="0.25">
      <c r="A109" s="130" t="s">
        <v>342</v>
      </c>
      <c r="B109" s="127"/>
    </row>
    <row r="110" spans="1:2" hidden="1" outlineLevel="1" x14ac:dyDescent="0.25">
      <c r="A110" s="130" t="s">
        <v>591</v>
      </c>
      <c r="B110" s="127"/>
    </row>
    <row r="111" spans="1:2" hidden="1" outlineLevel="1" x14ac:dyDescent="0.25">
      <c r="A111" s="130" t="s">
        <v>583</v>
      </c>
      <c r="B111" s="127"/>
    </row>
    <row r="112" spans="1:2" collapsed="1" x14ac:dyDescent="0.25">
      <c r="B112" s="127"/>
    </row>
    <row r="113" spans="1:2" ht="18" collapsed="1" x14ac:dyDescent="0.25">
      <c r="A113" s="134" t="s">
        <v>341</v>
      </c>
      <c r="B113" s="128"/>
    </row>
    <row r="114" spans="1:2" hidden="1" outlineLevel="1" x14ac:dyDescent="0.25">
      <c r="A114" s="129" t="s">
        <v>4</v>
      </c>
      <c r="B114" s="127"/>
    </row>
    <row r="115" spans="1:2" hidden="1" outlineLevel="1" x14ac:dyDescent="0.25">
      <c r="A115" s="141" t="s">
        <v>592</v>
      </c>
      <c r="B115" s="127"/>
    </row>
    <row r="116" spans="1:2" hidden="1" outlineLevel="1" x14ac:dyDescent="0.25">
      <c r="A116" s="141" t="s">
        <v>593</v>
      </c>
      <c r="B116" s="127"/>
    </row>
    <row r="117" spans="1:2" hidden="1" outlineLevel="1" x14ac:dyDescent="0.25">
      <c r="A117" s="141" t="s">
        <v>594</v>
      </c>
      <c r="B117" s="127"/>
    </row>
    <row r="118" spans="1:2" hidden="1" outlineLevel="1" x14ac:dyDescent="0.25">
      <c r="A118" s="141" t="s">
        <v>595</v>
      </c>
      <c r="B118" s="127"/>
    </row>
    <row r="119" spans="1:2" hidden="1" outlineLevel="1" x14ac:dyDescent="0.25">
      <c r="A119" s="130" t="s">
        <v>596</v>
      </c>
      <c r="B119" s="127"/>
    </row>
    <row r="120" spans="1:2" hidden="1" outlineLevel="1" x14ac:dyDescent="0.25">
      <c r="A120" s="130" t="s">
        <v>597</v>
      </c>
      <c r="B120" s="127"/>
    </row>
    <row r="121" spans="1:2" hidden="1" outlineLevel="1" x14ac:dyDescent="0.25">
      <c r="A121" s="130" t="s">
        <v>598</v>
      </c>
      <c r="B121" s="127"/>
    </row>
    <row r="122" spans="1:2" hidden="1" outlineLevel="1" x14ac:dyDescent="0.25">
      <c r="A122" s="130" t="s">
        <v>599</v>
      </c>
      <c r="B122" s="127"/>
    </row>
    <row r="123" spans="1:2" hidden="1" outlineLevel="1" x14ac:dyDescent="0.25">
      <c r="A123" s="130" t="s">
        <v>600</v>
      </c>
      <c r="B123" s="127"/>
    </row>
    <row r="124" spans="1:2" hidden="1" outlineLevel="1" x14ac:dyDescent="0.25">
      <c r="A124" s="130" t="s">
        <v>601</v>
      </c>
      <c r="B124" s="127"/>
    </row>
    <row r="125" spans="1:2" hidden="1" outlineLevel="1" x14ac:dyDescent="0.25">
      <c r="A125" s="130" t="s">
        <v>602</v>
      </c>
      <c r="B125" s="127"/>
    </row>
    <row r="126" spans="1:2" hidden="1" outlineLevel="1" x14ac:dyDescent="0.25">
      <c r="A126" s="137" t="s">
        <v>603</v>
      </c>
      <c r="B126" s="127"/>
    </row>
    <row r="127" spans="1:2" hidden="1" outlineLevel="1" x14ac:dyDescent="0.25">
      <c r="A127" s="130" t="s">
        <v>604</v>
      </c>
      <c r="B127" s="127"/>
    </row>
    <row r="128" spans="1:2" hidden="1" outlineLevel="1" x14ac:dyDescent="0.25">
      <c r="A128" s="130" t="s">
        <v>605</v>
      </c>
      <c r="B128" s="127"/>
    </row>
    <row r="129" spans="1:2" hidden="1" outlineLevel="1" x14ac:dyDescent="0.25">
      <c r="A129" s="130" t="s">
        <v>606</v>
      </c>
      <c r="B129" s="127"/>
    </row>
    <row r="130" spans="1:2" hidden="1" outlineLevel="1" x14ac:dyDescent="0.25">
      <c r="A130" s="130" t="s">
        <v>607</v>
      </c>
      <c r="B130" s="127"/>
    </row>
    <row r="131" spans="1:2" hidden="1" outlineLevel="1" x14ac:dyDescent="0.25">
      <c r="A131" s="130" t="s">
        <v>608</v>
      </c>
      <c r="B131" s="127"/>
    </row>
    <row r="132" spans="1:2" hidden="1" outlineLevel="1" x14ac:dyDescent="0.25">
      <c r="A132" s="130" t="s">
        <v>609</v>
      </c>
      <c r="B132" s="127"/>
    </row>
    <row r="133" spans="1:2" hidden="1" outlineLevel="1" x14ac:dyDescent="0.25">
      <c r="A133" s="130" t="s">
        <v>610</v>
      </c>
      <c r="B133" s="127"/>
    </row>
    <row r="134" spans="1:2" hidden="1" outlineLevel="1" x14ac:dyDescent="0.25">
      <c r="A134" s="130" t="s">
        <v>611</v>
      </c>
      <c r="B134" s="127"/>
    </row>
    <row r="135" spans="1:2" hidden="1" outlineLevel="1" x14ac:dyDescent="0.25">
      <c r="A135" s="130" t="s">
        <v>612</v>
      </c>
      <c r="B135" s="127"/>
    </row>
    <row r="136" spans="1:2" hidden="1" outlineLevel="1" x14ac:dyDescent="0.25">
      <c r="A136" s="130" t="s">
        <v>613</v>
      </c>
      <c r="B136" s="127"/>
    </row>
    <row r="137" spans="1:2" hidden="1" outlineLevel="1" x14ac:dyDescent="0.25">
      <c r="A137" s="130" t="s">
        <v>614</v>
      </c>
      <c r="B137" s="127"/>
    </row>
    <row r="138" spans="1:2" collapsed="1" x14ac:dyDescent="0.25">
      <c r="B138" s="127"/>
    </row>
    <row r="139" spans="1:2" ht="18" collapsed="1" x14ac:dyDescent="0.25">
      <c r="A139" s="134" t="s">
        <v>340</v>
      </c>
      <c r="B139" s="128"/>
    </row>
    <row r="140" spans="1:2" hidden="1" outlineLevel="1" x14ac:dyDescent="0.25">
      <c r="A140" s="129" t="s">
        <v>4</v>
      </c>
      <c r="B140" s="127"/>
    </row>
    <row r="141" spans="1:2" hidden="1" outlineLevel="1" x14ac:dyDescent="0.25">
      <c r="A141" s="130" t="s">
        <v>615</v>
      </c>
      <c r="B141" s="127"/>
    </row>
    <row r="142" spans="1:2" hidden="1" outlineLevel="1" x14ac:dyDescent="0.25">
      <c r="A142" s="130" t="s">
        <v>616</v>
      </c>
      <c r="B142" s="127"/>
    </row>
    <row r="143" spans="1:2" hidden="1" outlineLevel="1" x14ac:dyDescent="0.25">
      <c r="A143" s="130" t="s">
        <v>339</v>
      </c>
      <c r="B143" s="127"/>
    </row>
    <row r="144" spans="1:2" hidden="1" outlineLevel="1" x14ac:dyDescent="0.25">
      <c r="A144" s="130" t="s">
        <v>617</v>
      </c>
      <c r="B144" s="127"/>
    </row>
    <row r="145" spans="1:2" hidden="1" outlineLevel="1" x14ac:dyDescent="0.25">
      <c r="A145" s="141" t="s">
        <v>618</v>
      </c>
      <c r="B145" s="127"/>
    </row>
    <row r="146" spans="1:2" hidden="1" outlineLevel="1" x14ac:dyDescent="0.25">
      <c r="A146" s="141" t="s">
        <v>619</v>
      </c>
      <c r="B146" s="127"/>
    </row>
    <row r="147" spans="1:2" hidden="1" outlineLevel="1" x14ac:dyDescent="0.25">
      <c r="A147" s="141" t="s">
        <v>620</v>
      </c>
      <c r="B147" s="127"/>
    </row>
    <row r="148" spans="1:2" hidden="1" outlineLevel="1" x14ac:dyDescent="0.25">
      <c r="A148" s="141" t="s">
        <v>621</v>
      </c>
      <c r="B148" s="127"/>
    </row>
    <row r="149" spans="1:2" hidden="1" outlineLevel="1" x14ac:dyDescent="0.25">
      <c r="A149" s="141" t="s">
        <v>622</v>
      </c>
      <c r="B149" s="127"/>
    </row>
    <row r="150" spans="1:2" hidden="1" outlineLevel="1" x14ac:dyDescent="0.25">
      <c r="A150" s="141" t="s">
        <v>623</v>
      </c>
      <c r="B150" s="127"/>
    </row>
    <row r="151" spans="1:2" hidden="1" outlineLevel="1" x14ac:dyDescent="0.25">
      <c r="A151" s="141" t="s">
        <v>624</v>
      </c>
      <c r="B151" s="127"/>
    </row>
    <row r="152" spans="1:2" hidden="1" outlineLevel="1" x14ac:dyDescent="0.25">
      <c r="A152" s="141" t="s">
        <v>625</v>
      </c>
      <c r="B152" s="127"/>
    </row>
    <row r="153" spans="1:2" hidden="1" outlineLevel="1" x14ac:dyDescent="0.25">
      <c r="A153" s="141" t="s">
        <v>626</v>
      </c>
      <c r="B153" s="127"/>
    </row>
    <row r="154" spans="1:2" hidden="1" outlineLevel="1" x14ac:dyDescent="0.25">
      <c r="A154" s="141" t="s">
        <v>627</v>
      </c>
      <c r="B154" s="127"/>
    </row>
    <row r="155" spans="1:2" hidden="1" outlineLevel="1" x14ac:dyDescent="0.25">
      <c r="A155" s="141" t="s">
        <v>583</v>
      </c>
      <c r="B155" s="127"/>
    </row>
    <row r="156" spans="1:2" collapsed="1" x14ac:dyDescent="0.25">
      <c r="B156" s="127"/>
    </row>
    <row r="157" spans="1:2" ht="18" collapsed="1" x14ac:dyDescent="0.25">
      <c r="A157" s="134" t="s">
        <v>628</v>
      </c>
      <c r="B157" s="127"/>
    </row>
    <row r="158" spans="1:2" hidden="1" outlineLevel="1" x14ac:dyDescent="0.25">
      <c r="A158" s="129" t="s">
        <v>4</v>
      </c>
      <c r="B158" s="127"/>
    </row>
    <row r="159" spans="1:2" hidden="1" outlineLevel="1" x14ac:dyDescent="0.25">
      <c r="A159" s="130" t="s">
        <v>629</v>
      </c>
    </row>
    <row r="160" spans="1:2" hidden="1" outlineLevel="1" x14ac:dyDescent="0.25">
      <c r="A160" s="130" t="s">
        <v>630</v>
      </c>
    </row>
    <row r="161" spans="1:2" hidden="1" outlineLevel="1" x14ac:dyDescent="0.25">
      <c r="A161" s="130" t="s">
        <v>631</v>
      </c>
    </row>
    <row r="162" spans="1:2" hidden="1" outlineLevel="1" x14ac:dyDescent="0.25">
      <c r="A162" s="130" t="s">
        <v>632</v>
      </c>
    </row>
    <row r="164" spans="1:2" ht="18" collapsed="1" x14ac:dyDescent="0.25">
      <c r="A164" s="134" t="s">
        <v>633</v>
      </c>
    </row>
    <row r="165" spans="1:2" hidden="1" outlineLevel="1" x14ac:dyDescent="0.25">
      <c r="A165" s="129" t="s">
        <v>4</v>
      </c>
    </row>
    <row r="166" spans="1:2" hidden="1" outlineLevel="1" x14ac:dyDescent="0.25">
      <c r="A166" s="130" t="s">
        <v>575</v>
      </c>
    </row>
    <row r="167" spans="1:2" hidden="1" outlineLevel="1" x14ac:dyDescent="0.25">
      <c r="A167" s="130" t="s">
        <v>634</v>
      </c>
    </row>
    <row r="169" spans="1:2" ht="18" collapsed="1" x14ac:dyDescent="0.25">
      <c r="A169" s="134" t="s">
        <v>106</v>
      </c>
    </row>
    <row r="170" spans="1:2" hidden="1" outlineLevel="1" x14ac:dyDescent="0.25">
      <c r="A170" s="129" t="s">
        <v>4</v>
      </c>
    </row>
    <row r="171" spans="1:2" hidden="1" outlineLevel="1" x14ac:dyDescent="0.25">
      <c r="A171" s="130" t="s">
        <v>635</v>
      </c>
      <c r="B171" s="127"/>
    </row>
    <row r="172" spans="1:2" hidden="1" outlineLevel="1" x14ac:dyDescent="0.25">
      <c r="A172" s="130" t="s">
        <v>636</v>
      </c>
      <c r="B172" s="127"/>
    </row>
    <row r="173" spans="1:2" hidden="1" outlineLevel="1" x14ac:dyDescent="0.25">
      <c r="A173" s="130" t="s">
        <v>637</v>
      </c>
      <c r="B173" s="127"/>
    </row>
    <row r="174" spans="1:2" hidden="1" outlineLevel="1" x14ac:dyDescent="0.25">
      <c r="A174" s="130" t="s">
        <v>638</v>
      </c>
      <c r="B174" s="127"/>
    </row>
    <row r="175" spans="1:2" hidden="1" outlineLevel="1" x14ac:dyDescent="0.25">
      <c r="A175" s="130" t="s">
        <v>639</v>
      </c>
      <c r="B175" s="127"/>
    </row>
    <row r="176" spans="1:2" hidden="1" outlineLevel="1" x14ac:dyDescent="0.25">
      <c r="A176" s="130" t="s">
        <v>640</v>
      </c>
      <c r="B176" s="127"/>
    </row>
    <row r="177" spans="1:2" hidden="1" outlineLevel="1" x14ac:dyDescent="0.25">
      <c r="A177" s="130" t="s">
        <v>338</v>
      </c>
      <c r="B177" s="127"/>
    </row>
    <row r="178" spans="1:2" hidden="1" outlineLevel="1" x14ac:dyDescent="0.25">
      <c r="A178" s="130" t="s">
        <v>641</v>
      </c>
      <c r="B178" s="127"/>
    </row>
    <row r="179" spans="1:2" hidden="1" outlineLevel="1" x14ac:dyDescent="0.25">
      <c r="A179" s="130" t="s">
        <v>642</v>
      </c>
      <c r="B179" s="127"/>
    </row>
    <row r="180" spans="1:2" hidden="1" outlineLevel="1" x14ac:dyDescent="0.25">
      <c r="A180" s="130" t="s">
        <v>643</v>
      </c>
      <c r="B180" s="127"/>
    </row>
    <row r="181" spans="1:2" hidden="1" outlineLevel="1" x14ac:dyDescent="0.25">
      <c r="A181" s="130" t="s">
        <v>644</v>
      </c>
      <c r="B181" s="127"/>
    </row>
    <row r="183" spans="1:2" ht="18" collapsed="1" x14ac:dyDescent="0.25">
      <c r="A183" s="143" t="s">
        <v>358</v>
      </c>
    </row>
    <row r="184" spans="1:2" hidden="1" outlineLevel="1" x14ac:dyDescent="0.25">
      <c r="A184" s="76" t="s">
        <v>645</v>
      </c>
    </row>
    <row r="185" spans="1:2" hidden="1" outlineLevel="1" x14ac:dyDescent="0.25">
      <c r="A185" s="76" t="s">
        <v>646</v>
      </c>
    </row>
    <row r="186" spans="1:2" hidden="1" outlineLevel="1" x14ac:dyDescent="0.25">
      <c r="A186" s="76" t="s">
        <v>647</v>
      </c>
    </row>
    <row r="187" spans="1:2" hidden="1" outlineLevel="1" x14ac:dyDescent="0.25">
      <c r="A187" s="76" t="s">
        <v>648</v>
      </c>
    </row>
    <row r="188" spans="1:2" hidden="1" outlineLevel="1" x14ac:dyDescent="0.25">
      <c r="A188" s="76" t="s">
        <v>649</v>
      </c>
    </row>
    <row r="189" spans="1:2" hidden="1" outlineLevel="1" x14ac:dyDescent="0.25">
      <c r="A189" s="76" t="s">
        <v>650</v>
      </c>
    </row>
    <row r="190" spans="1:2" hidden="1" outlineLevel="1" x14ac:dyDescent="0.25">
      <c r="A190" s="76" t="s">
        <v>651</v>
      </c>
    </row>
    <row r="192" spans="1:2" ht="18" collapsed="1" x14ac:dyDescent="0.25">
      <c r="A192" s="143" t="s">
        <v>337</v>
      </c>
    </row>
    <row r="193" spans="1:1" hidden="1" outlineLevel="1" x14ac:dyDescent="0.25">
      <c r="A193" s="144" t="s">
        <v>372</v>
      </c>
    </row>
    <row r="194" spans="1:1" hidden="1" outlineLevel="1" x14ac:dyDescent="0.25">
      <c r="A194" s="144" t="s">
        <v>652</v>
      </c>
    </row>
    <row r="195" spans="1:1" hidden="1" outlineLevel="1" x14ac:dyDescent="0.25">
      <c r="A195" s="144" t="s">
        <v>653</v>
      </c>
    </row>
    <row r="196" spans="1:1" hidden="1" outlineLevel="1" x14ac:dyDescent="0.25">
      <c r="A196" s="144" t="s">
        <v>654</v>
      </c>
    </row>
    <row r="197" spans="1:1" hidden="1" outlineLevel="1" x14ac:dyDescent="0.25">
      <c r="A197" s="144" t="s">
        <v>655</v>
      </c>
    </row>
    <row r="198" spans="1:1" hidden="1" outlineLevel="1" x14ac:dyDescent="0.25">
      <c r="A198" s="144" t="s">
        <v>656</v>
      </c>
    </row>
    <row r="199" spans="1:1" hidden="1" outlineLevel="1" x14ac:dyDescent="0.25">
      <c r="A199" s="144" t="s">
        <v>657</v>
      </c>
    </row>
    <row r="200" spans="1:1" hidden="1" outlineLevel="1" x14ac:dyDescent="0.25">
      <c r="A200" s="144" t="s">
        <v>658</v>
      </c>
    </row>
    <row r="201" spans="1:1" hidden="1" outlineLevel="1" x14ac:dyDescent="0.25">
      <c r="A201" s="144" t="s">
        <v>659</v>
      </c>
    </row>
    <row r="203" spans="1:1" ht="18" collapsed="1" x14ac:dyDescent="0.25">
      <c r="A203" s="143" t="s">
        <v>660</v>
      </c>
    </row>
    <row r="204" spans="1:1" hidden="1" outlineLevel="1" x14ac:dyDescent="0.25">
      <c r="A204" s="76" t="s">
        <v>661</v>
      </c>
    </row>
    <row r="205" spans="1:1" hidden="1" outlineLevel="1" x14ac:dyDescent="0.25">
      <c r="A205" s="76" t="s">
        <v>662</v>
      </c>
    </row>
    <row r="207" spans="1:1" ht="18" collapsed="1" x14ac:dyDescent="0.25">
      <c r="A207" s="143" t="s">
        <v>362</v>
      </c>
    </row>
    <row r="208" spans="1:1" hidden="1" outlineLevel="1" x14ac:dyDescent="0.25">
      <c r="A208" s="145" t="s">
        <v>663</v>
      </c>
    </row>
    <row r="209" spans="1:1" hidden="1" outlineLevel="1" x14ac:dyDescent="0.25">
      <c r="A209" s="76" t="s">
        <v>664</v>
      </c>
    </row>
    <row r="210" spans="1:1" hidden="1" outlineLevel="1" x14ac:dyDescent="0.25">
      <c r="A210" s="145" t="s">
        <v>665</v>
      </c>
    </row>
    <row r="211" spans="1:1" hidden="1" outlineLevel="1" x14ac:dyDescent="0.25">
      <c r="A211" s="76" t="s">
        <v>666</v>
      </c>
    </row>
    <row r="212" spans="1:1" hidden="1" outlineLevel="1" x14ac:dyDescent="0.25">
      <c r="A212" s="76" t="s">
        <v>667</v>
      </c>
    </row>
    <row r="213" spans="1:1" hidden="1" outlineLevel="1" x14ac:dyDescent="0.25">
      <c r="A213" s="76" t="s">
        <v>374</v>
      </c>
    </row>
    <row r="215" spans="1:1" ht="18" collapsed="1" x14ac:dyDescent="0.25">
      <c r="A215" s="143" t="s">
        <v>364</v>
      </c>
    </row>
    <row r="216" spans="1:1" hidden="1" outlineLevel="1" x14ac:dyDescent="0.25">
      <c r="A216" s="76" t="s">
        <v>668</v>
      </c>
    </row>
    <row r="217" spans="1:1" hidden="1" outlineLevel="1" x14ac:dyDescent="0.25">
      <c r="A217" s="76" t="s">
        <v>664</v>
      </c>
    </row>
    <row r="218" spans="1:1" hidden="1" outlineLevel="1" x14ac:dyDescent="0.25">
      <c r="A218" s="76" t="s">
        <v>667</v>
      </c>
    </row>
    <row r="219" spans="1:1" hidden="1" outlineLevel="1" x14ac:dyDescent="0.25">
      <c r="A219" s="76" t="s">
        <v>669</v>
      </c>
    </row>
    <row r="220" spans="1:1" hidden="1" outlineLevel="1" x14ac:dyDescent="0.25">
      <c r="A220" s="76" t="s">
        <v>670</v>
      </c>
    </row>
    <row r="221" spans="1:1" hidden="1" outlineLevel="1" x14ac:dyDescent="0.25">
      <c r="A221" s="76" t="s">
        <v>671</v>
      </c>
    </row>
    <row r="223" spans="1:1" ht="18" collapsed="1" x14ac:dyDescent="0.25">
      <c r="A223" s="143" t="s">
        <v>367</v>
      </c>
    </row>
    <row r="224" spans="1:1" hidden="1" outlineLevel="1" x14ac:dyDescent="0.25">
      <c r="A224" s="145" t="s">
        <v>663</v>
      </c>
    </row>
    <row r="225" spans="1:1" hidden="1" outlineLevel="1" x14ac:dyDescent="0.25">
      <c r="A225" s="76" t="s">
        <v>664</v>
      </c>
    </row>
    <row r="226" spans="1:1" hidden="1" outlineLevel="1" x14ac:dyDescent="0.25">
      <c r="A226" s="145" t="s">
        <v>665</v>
      </c>
    </row>
    <row r="227" spans="1:1" hidden="1" outlineLevel="1" x14ac:dyDescent="0.25">
      <c r="A227" s="76" t="s">
        <v>666</v>
      </c>
    </row>
    <row r="228" spans="1:1" hidden="1" outlineLevel="1" x14ac:dyDescent="0.25">
      <c r="A228" s="76" t="s">
        <v>667</v>
      </c>
    </row>
    <row r="229" spans="1:1" hidden="1" outlineLevel="1" x14ac:dyDescent="0.25">
      <c r="A229" s="76" t="s">
        <v>374</v>
      </c>
    </row>
    <row r="230" spans="1:1" x14ac:dyDescent="0.25">
      <c r="A230" s="127"/>
    </row>
    <row r="231" spans="1:1" ht="18" collapsed="1" x14ac:dyDescent="0.25">
      <c r="A231" s="143" t="s">
        <v>672</v>
      </c>
    </row>
    <row r="232" spans="1:1" hidden="1" outlineLevel="1" x14ac:dyDescent="0.25">
      <c r="A232" s="132" t="s">
        <v>516</v>
      </c>
    </row>
    <row r="233" spans="1:1" hidden="1" outlineLevel="1" x14ac:dyDescent="0.25">
      <c r="A233" s="132" t="s">
        <v>575</v>
      </c>
    </row>
    <row r="235" spans="1:1" ht="18" collapsed="1" x14ac:dyDescent="0.25">
      <c r="A235" s="143" t="s">
        <v>673</v>
      </c>
    </row>
    <row r="236" spans="1:1" hidden="1" outlineLevel="1" x14ac:dyDescent="0.25">
      <c r="A236" s="146" t="s">
        <v>674</v>
      </c>
    </row>
    <row r="237" spans="1:1" hidden="1" outlineLevel="1" x14ac:dyDescent="0.25">
      <c r="A237" s="146" t="s">
        <v>675</v>
      </c>
    </row>
    <row r="238" spans="1:1" hidden="1" outlineLevel="1" x14ac:dyDescent="0.25">
      <c r="A238" s="146" t="s">
        <v>676</v>
      </c>
    </row>
    <row r="239" spans="1:1" hidden="1" outlineLevel="1" x14ac:dyDescent="0.25">
      <c r="A239" s="146" t="s">
        <v>677</v>
      </c>
    </row>
    <row r="240" spans="1:1" hidden="1" outlineLevel="1" x14ac:dyDescent="0.25">
      <c r="A240" s="146" t="s">
        <v>678</v>
      </c>
    </row>
    <row r="241" spans="1:8" hidden="1" outlineLevel="1" x14ac:dyDescent="0.25">
      <c r="A241" s="146" t="s">
        <v>679</v>
      </c>
    </row>
    <row r="242" spans="1:8" hidden="1" outlineLevel="1" x14ac:dyDescent="0.25">
      <c r="A242" s="146" t="s">
        <v>680</v>
      </c>
    </row>
    <row r="244" spans="1:8" ht="18" hidden="1" collapsed="1" x14ac:dyDescent="0.25">
      <c r="A244" s="143" t="s">
        <v>681</v>
      </c>
    </row>
    <row r="245" spans="1:8" hidden="1" outlineLevel="1" x14ac:dyDescent="0.25">
      <c r="A245" s="147" t="s">
        <v>682</v>
      </c>
      <c r="B245" s="147" t="s">
        <v>683</v>
      </c>
      <c r="C245" s="147" t="s">
        <v>684</v>
      </c>
      <c r="D245" s="147" t="s">
        <v>685</v>
      </c>
      <c r="E245" s="147" t="s">
        <v>686</v>
      </c>
      <c r="F245" s="147" t="s">
        <v>139</v>
      </c>
      <c r="G245" s="147" t="s">
        <v>138</v>
      </c>
      <c r="H245" s="147" t="s">
        <v>137</v>
      </c>
    </row>
    <row r="246" spans="1:8" ht="31.5" hidden="1" outlineLevel="1" x14ac:dyDescent="0.25">
      <c r="A246" s="148" t="s">
        <v>687</v>
      </c>
      <c r="B246" s="149" t="s">
        <v>688</v>
      </c>
      <c r="C246" s="150" t="s">
        <v>689</v>
      </c>
      <c r="D246" s="150" t="s">
        <v>690</v>
      </c>
      <c r="E246" s="150" t="s">
        <v>691</v>
      </c>
      <c r="F246" s="151" t="s">
        <v>692</v>
      </c>
      <c r="G246" s="151" t="s">
        <v>693</v>
      </c>
      <c r="H246" s="151" t="s">
        <v>694</v>
      </c>
    </row>
    <row r="247" spans="1:8" ht="31.5" hidden="1" outlineLevel="1" x14ac:dyDescent="0.25">
      <c r="A247" s="148" t="s">
        <v>695</v>
      </c>
      <c r="B247" s="149" t="s">
        <v>696</v>
      </c>
      <c r="C247" s="150" t="s">
        <v>697</v>
      </c>
      <c r="D247" s="150" t="s">
        <v>698</v>
      </c>
      <c r="E247" s="150" t="s">
        <v>699</v>
      </c>
      <c r="F247" s="151" t="s">
        <v>700</v>
      </c>
      <c r="G247" s="151" t="s">
        <v>693</v>
      </c>
      <c r="H247" s="151" t="s">
        <v>701</v>
      </c>
    </row>
    <row r="248" spans="1:8" ht="31.5" hidden="1" outlineLevel="1" x14ac:dyDescent="0.25">
      <c r="A248" s="152" t="s">
        <v>702</v>
      </c>
      <c r="B248" s="149" t="s">
        <v>703</v>
      </c>
      <c r="C248" s="150" t="s">
        <v>704</v>
      </c>
      <c r="D248" s="150" t="s">
        <v>705</v>
      </c>
      <c r="E248" s="153" t="s">
        <v>502</v>
      </c>
      <c r="F248" s="151" t="s">
        <v>706</v>
      </c>
      <c r="G248" s="151" t="s">
        <v>693</v>
      </c>
      <c r="H248" s="151" t="s">
        <v>707</v>
      </c>
    </row>
    <row r="249" spans="1:8" ht="31.5" hidden="1" outlineLevel="1" x14ac:dyDescent="0.25">
      <c r="A249" s="152" t="s">
        <v>708</v>
      </c>
      <c r="B249" s="150" t="s">
        <v>709</v>
      </c>
      <c r="C249" s="150" t="s">
        <v>710</v>
      </c>
      <c r="D249" s="150" t="s">
        <v>711</v>
      </c>
      <c r="E249" s="150" t="s">
        <v>712</v>
      </c>
      <c r="F249" s="154" t="s">
        <v>713</v>
      </c>
      <c r="G249" s="154" t="s">
        <v>714</v>
      </c>
      <c r="H249" s="154" t="s">
        <v>715</v>
      </c>
    </row>
    <row r="250" spans="1:8" ht="31.5" hidden="1" outlineLevel="1" x14ac:dyDescent="0.25">
      <c r="A250" s="148" t="s">
        <v>716</v>
      </c>
      <c r="B250" s="149" t="s">
        <v>717</v>
      </c>
      <c r="C250" s="150" t="s">
        <v>718</v>
      </c>
      <c r="D250" s="150" t="s">
        <v>719</v>
      </c>
      <c r="E250" s="153" t="s">
        <v>720</v>
      </c>
      <c r="F250" s="151" t="s">
        <v>721</v>
      </c>
      <c r="G250" s="151" t="s">
        <v>693</v>
      </c>
      <c r="H250" s="151" t="s">
        <v>722</v>
      </c>
    </row>
    <row r="251" spans="1:8" ht="31.5" hidden="1" outlineLevel="1" x14ac:dyDescent="0.25">
      <c r="A251" s="152" t="s">
        <v>723</v>
      </c>
      <c r="B251" s="149" t="s">
        <v>724</v>
      </c>
      <c r="C251" s="150" t="s">
        <v>725</v>
      </c>
      <c r="D251" s="150" t="s">
        <v>726</v>
      </c>
      <c r="E251" s="153" t="s">
        <v>413</v>
      </c>
      <c r="F251" s="151" t="s">
        <v>489</v>
      </c>
      <c r="G251" s="151" t="s">
        <v>693</v>
      </c>
      <c r="H251" s="151" t="s">
        <v>727</v>
      </c>
    </row>
    <row r="252" spans="1:8" ht="31.5" hidden="1" outlineLevel="1" x14ac:dyDescent="0.25">
      <c r="A252" s="152" t="s">
        <v>728</v>
      </c>
      <c r="B252" s="149" t="s">
        <v>729</v>
      </c>
      <c r="C252" s="150" t="s">
        <v>730</v>
      </c>
      <c r="D252" s="150" t="s">
        <v>731</v>
      </c>
      <c r="E252" s="153" t="s">
        <v>732</v>
      </c>
      <c r="F252" s="151" t="s">
        <v>733</v>
      </c>
      <c r="G252" s="151" t="s">
        <v>693</v>
      </c>
      <c r="H252" s="151" t="s">
        <v>734</v>
      </c>
    </row>
    <row r="253" spans="1:8" ht="31.5" hidden="1" outlineLevel="1" x14ac:dyDescent="0.25">
      <c r="A253" s="152" t="s">
        <v>735</v>
      </c>
      <c r="B253" s="149" t="s">
        <v>736</v>
      </c>
      <c r="C253" s="150" t="s">
        <v>737</v>
      </c>
      <c r="D253" s="150" t="s">
        <v>738</v>
      </c>
      <c r="E253" s="153" t="s">
        <v>739</v>
      </c>
      <c r="F253" s="151" t="s">
        <v>740</v>
      </c>
      <c r="G253" s="151" t="s">
        <v>741</v>
      </c>
      <c r="H253" s="151" t="s">
        <v>742</v>
      </c>
    </row>
    <row r="254" spans="1:8" ht="31.5" hidden="1" outlineLevel="1" x14ac:dyDescent="0.25">
      <c r="A254" s="148" t="s">
        <v>743</v>
      </c>
      <c r="B254" s="149" t="s">
        <v>744</v>
      </c>
      <c r="C254" s="150" t="s">
        <v>745</v>
      </c>
      <c r="D254" s="150" t="s">
        <v>746</v>
      </c>
      <c r="E254" s="153" t="s">
        <v>747</v>
      </c>
      <c r="F254" s="151" t="s">
        <v>748</v>
      </c>
      <c r="G254" s="151" t="s">
        <v>693</v>
      </c>
      <c r="H254" s="151" t="s">
        <v>749</v>
      </c>
    </row>
    <row r="255" spans="1:8" ht="31.5" hidden="1" outlineLevel="1" x14ac:dyDescent="0.25">
      <c r="A255" s="152" t="s">
        <v>508</v>
      </c>
      <c r="B255" s="149" t="s">
        <v>750</v>
      </c>
      <c r="C255" s="150" t="s">
        <v>751</v>
      </c>
      <c r="D255" s="150" t="s">
        <v>752</v>
      </c>
      <c r="E255" s="150" t="s">
        <v>753</v>
      </c>
      <c r="F255" s="151" t="s">
        <v>754</v>
      </c>
      <c r="G255" s="151" t="s">
        <v>693</v>
      </c>
      <c r="H255" s="151" t="s">
        <v>755</v>
      </c>
    </row>
    <row r="256" spans="1:8" ht="31.5" hidden="1" outlineLevel="1" x14ac:dyDescent="0.25">
      <c r="A256" s="155" t="s">
        <v>756</v>
      </c>
      <c r="B256" s="149" t="s">
        <v>757</v>
      </c>
      <c r="C256" s="156" t="s">
        <v>758</v>
      </c>
      <c r="D256" s="150" t="s">
        <v>759</v>
      </c>
      <c r="E256" s="157" t="s">
        <v>760</v>
      </c>
      <c r="F256" s="158" t="s">
        <v>761</v>
      </c>
      <c r="G256" s="158" t="s">
        <v>693</v>
      </c>
      <c r="H256" s="158" t="s">
        <v>762</v>
      </c>
    </row>
    <row r="257" spans="1:8" ht="31.5" hidden="1" outlineLevel="1" x14ac:dyDescent="0.25">
      <c r="A257" s="148" t="s">
        <v>763</v>
      </c>
      <c r="B257" s="149" t="s">
        <v>764</v>
      </c>
      <c r="C257" s="150" t="s">
        <v>765</v>
      </c>
      <c r="D257" s="150" t="s">
        <v>766</v>
      </c>
      <c r="E257" s="157" t="s">
        <v>767</v>
      </c>
      <c r="F257" s="151" t="s">
        <v>768</v>
      </c>
      <c r="G257" s="151" t="s">
        <v>693</v>
      </c>
      <c r="H257" s="151" t="s">
        <v>769</v>
      </c>
    </row>
    <row r="258" spans="1:8" ht="31.5" hidden="1" outlineLevel="1" x14ac:dyDescent="0.25">
      <c r="A258" s="152" t="s">
        <v>770</v>
      </c>
      <c r="B258" s="149" t="s">
        <v>729</v>
      </c>
      <c r="C258" s="150" t="s">
        <v>730</v>
      </c>
      <c r="D258" s="150" t="s">
        <v>771</v>
      </c>
      <c r="E258" s="153" t="s">
        <v>732</v>
      </c>
      <c r="F258" s="151" t="s">
        <v>772</v>
      </c>
      <c r="G258" s="151" t="s">
        <v>693</v>
      </c>
      <c r="H258" s="151" t="s">
        <v>773</v>
      </c>
    </row>
    <row r="259" spans="1:8" ht="47.25" hidden="1" outlineLevel="1" x14ac:dyDescent="0.25">
      <c r="A259" s="148" t="s">
        <v>774</v>
      </c>
      <c r="B259" s="149" t="s">
        <v>775</v>
      </c>
      <c r="C259" s="150" t="s">
        <v>776</v>
      </c>
      <c r="D259" s="150" t="s">
        <v>777</v>
      </c>
      <c r="E259" s="150" t="s">
        <v>778</v>
      </c>
      <c r="F259" s="151" t="s">
        <v>779</v>
      </c>
      <c r="G259" s="151" t="s">
        <v>780</v>
      </c>
      <c r="H259" s="151" t="s">
        <v>781</v>
      </c>
    </row>
    <row r="260" spans="1:8" ht="31.5" hidden="1" outlineLevel="1" x14ac:dyDescent="0.25">
      <c r="A260" s="148" t="s">
        <v>782</v>
      </c>
      <c r="B260" s="150" t="s">
        <v>783</v>
      </c>
      <c r="C260" s="150" t="s">
        <v>784</v>
      </c>
      <c r="D260" s="150" t="s">
        <v>785</v>
      </c>
      <c r="E260" s="153" t="s">
        <v>786</v>
      </c>
      <c r="F260" s="151" t="s">
        <v>787</v>
      </c>
      <c r="G260" s="151" t="s">
        <v>693</v>
      </c>
      <c r="H260" s="151" t="s">
        <v>788</v>
      </c>
    </row>
    <row r="261" spans="1:8" ht="31.5" hidden="1" outlineLevel="1" x14ac:dyDescent="0.25">
      <c r="A261" s="148" t="s">
        <v>789</v>
      </c>
      <c r="B261" s="149" t="s">
        <v>790</v>
      </c>
      <c r="C261" s="150" t="s">
        <v>791</v>
      </c>
      <c r="D261" s="150" t="s">
        <v>792</v>
      </c>
      <c r="E261" s="153" t="s">
        <v>793</v>
      </c>
      <c r="F261" s="151" t="s">
        <v>794</v>
      </c>
      <c r="G261" s="151" t="s">
        <v>693</v>
      </c>
      <c r="H261" s="151" t="s">
        <v>795</v>
      </c>
    </row>
    <row r="262" spans="1:8" ht="31.5" hidden="1" outlineLevel="1" x14ac:dyDescent="0.25">
      <c r="A262" s="148" t="s">
        <v>796</v>
      </c>
      <c r="B262" s="149" t="s">
        <v>797</v>
      </c>
      <c r="C262" s="150" t="s">
        <v>798</v>
      </c>
      <c r="D262" s="150" t="s">
        <v>799</v>
      </c>
      <c r="E262" s="153" t="s">
        <v>800</v>
      </c>
      <c r="F262" s="151" t="s">
        <v>801</v>
      </c>
      <c r="G262" s="151" t="s">
        <v>802</v>
      </c>
      <c r="H262" s="151" t="s">
        <v>803</v>
      </c>
    </row>
    <row r="263" spans="1:8" ht="31.5" hidden="1" outlineLevel="1" x14ac:dyDescent="0.25">
      <c r="A263" s="159" t="s">
        <v>804</v>
      </c>
      <c r="B263" s="156" t="s">
        <v>805</v>
      </c>
      <c r="C263" s="156" t="s">
        <v>806</v>
      </c>
      <c r="D263" s="150" t="s">
        <v>807</v>
      </c>
      <c r="E263" s="157" t="s">
        <v>808</v>
      </c>
      <c r="F263" s="158" t="s">
        <v>809</v>
      </c>
      <c r="G263" s="158" t="s">
        <v>693</v>
      </c>
      <c r="H263" s="158" t="s">
        <v>810</v>
      </c>
    </row>
    <row r="264" spans="1:8" ht="31.5" hidden="1" outlineLevel="1" x14ac:dyDescent="0.25">
      <c r="A264" s="155" t="s">
        <v>811</v>
      </c>
      <c r="B264" s="160" t="s">
        <v>812</v>
      </c>
      <c r="C264" s="156" t="s">
        <v>813</v>
      </c>
      <c r="D264" s="150" t="s">
        <v>814</v>
      </c>
      <c r="E264" s="156" t="s">
        <v>815</v>
      </c>
      <c r="F264" s="158" t="s">
        <v>816</v>
      </c>
      <c r="G264" s="158" t="s">
        <v>693</v>
      </c>
      <c r="H264" s="158" t="s">
        <v>817</v>
      </c>
    </row>
    <row r="265" spans="1:8" ht="31.5" hidden="1" outlineLevel="1" x14ac:dyDescent="0.25">
      <c r="A265" s="148" t="s">
        <v>818</v>
      </c>
      <c r="B265" s="149" t="s">
        <v>819</v>
      </c>
      <c r="C265" s="150" t="s">
        <v>820</v>
      </c>
      <c r="D265" s="150" t="s">
        <v>821</v>
      </c>
      <c r="E265" s="156" t="s">
        <v>822</v>
      </c>
      <c r="F265" s="151" t="s">
        <v>823</v>
      </c>
      <c r="G265" s="151" t="s">
        <v>693</v>
      </c>
      <c r="H265" s="151" t="s">
        <v>824</v>
      </c>
    </row>
    <row r="266" spans="1:8" ht="31.5" hidden="1" outlineLevel="1" x14ac:dyDescent="0.25">
      <c r="A266" s="148" t="s">
        <v>825</v>
      </c>
      <c r="B266" s="149" t="s">
        <v>826</v>
      </c>
      <c r="C266" s="150" t="s">
        <v>827</v>
      </c>
      <c r="D266" s="150" t="s">
        <v>828</v>
      </c>
      <c r="E266" s="150" t="s">
        <v>829</v>
      </c>
      <c r="F266" s="151" t="s">
        <v>830</v>
      </c>
      <c r="G266" s="151" t="s">
        <v>693</v>
      </c>
      <c r="H266" s="151" t="s">
        <v>831</v>
      </c>
    </row>
    <row r="267" spans="1:8" ht="47.25" hidden="1" outlineLevel="1" x14ac:dyDescent="0.25">
      <c r="A267" s="155" t="s">
        <v>832</v>
      </c>
      <c r="B267" s="160" t="s">
        <v>833</v>
      </c>
      <c r="C267" s="156" t="s">
        <v>834</v>
      </c>
      <c r="D267" s="150" t="s">
        <v>835</v>
      </c>
      <c r="E267" s="157" t="s">
        <v>836</v>
      </c>
      <c r="F267" s="151" t="s">
        <v>837</v>
      </c>
      <c r="G267" s="151" t="s">
        <v>693</v>
      </c>
      <c r="H267" s="151" t="s">
        <v>838</v>
      </c>
    </row>
    <row r="268" spans="1:8" ht="47.25" hidden="1" outlineLevel="1" x14ac:dyDescent="0.25">
      <c r="A268" s="148" t="s">
        <v>839</v>
      </c>
      <c r="B268" s="153" t="s">
        <v>840</v>
      </c>
      <c r="C268" s="150" t="s">
        <v>841</v>
      </c>
      <c r="D268" s="150" t="s">
        <v>842</v>
      </c>
      <c r="E268" s="153" t="s">
        <v>843</v>
      </c>
      <c r="F268" s="151" t="s">
        <v>844</v>
      </c>
      <c r="G268" s="151" t="s">
        <v>693</v>
      </c>
      <c r="H268" s="151" t="s">
        <v>845</v>
      </c>
    </row>
    <row r="269" spans="1:8" ht="31.5" hidden="1" outlineLevel="1" x14ac:dyDescent="0.25">
      <c r="A269" s="148" t="s">
        <v>846</v>
      </c>
      <c r="B269" s="149" t="s">
        <v>805</v>
      </c>
      <c r="C269" s="150" t="s">
        <v>806</v>
      </c>
      <c r="D269" s="150" t="s">
        <v>847</v>
      </c>
      <c r="E269" s="157" t="s">
        <v>808</v>
      </c>
      <c r="F269" s="151" t="s">
        <v>848</v>
      </c>
      <c r="G269" s="151" t="s">
        <v>693</v>
      </c>
      <c r="H269" s="151" t="s">
        <v>849</v>
      </c>
    </row>
    <row r="270" spans="1:8" ht="31.5" hidden="1" outlineLevel="1" x14ac:dyDescent="0.25">
      <c r="A270" s="148" t="s">
        <v>850</v>
      </c>
      <c r="B270" s="150" t="s">
        <v>783</v>
      </c>
      <c r="C270" s="150" t="s">
        <v>784</v>
      </c>
      <c r="D270" s="150" t="s">
        <v>785</v>
      </c>
      <c r="E270" s="153" t="s">
        <v>786</v>
      </c>
      <c r="F270" s="151" t="s">
        <v>851</v>
      </c>
      <c r="G270" s="151" t="s">
        <v>693</v>
      </c>
      <c r="H270" s="151" t="s">
        <v>852</v>
      </c>
    </row>
    <row r="271" spans="1:8" ht="31.5" hidden="1" outlineLevel="1" x14ac:dyDescent="0.25">
      <c r="A271" s="155" t="s">
        <v>853</v>
      </c>
      <c r="B271" s="160" t="s">
        <v>854</v>
      </c>
      <c r="C271" s="156" t="s">
        <v>855</v>
      </c>
      <c r="D271" s="150" t="s">
        <v>842</v>
      </c>
      <c r="E271" s="157" t="s">
        <v>856</v>
      </c>
      <c r="F271" s="161" t="s">
        <v>857</v>
      </c>
      <c r="G271" s="161" t="s">
        <v>693</v>
      </c>
      <c r="H271" s="161" t="s">
        <v>858</v>
      </c>
    </row>
    <row r="272" spans="1:8" ht="47.25" hidden="1" outlineLevel="1" x14ac:dyDescent="0.25">
      <c r="A272" s="162" t="s">
        <v>859</v>
      </c>
      <c r="B272" s="149" t="s">
        <v>860</v>
      </c>
      <c r="C272" s="156" t="s">
        <v>861</v>
      </c>
      <c r="D272" s="150" t="s">
        <v>862</v>
      </c>
      <c r="E272" s="157" t="s">
        <v>863</v>
      </c>
      <c r="F272" s="158" t="s">
        <v>864</v>
      </c>
      <c r="G272" s="158" t="s">
        <v>693</v>
      </c>
      <c r="H272" s="158" t="s">
        <v>865</v>
      </c>
    </row>
    <row r="273" spans="1:8" ht="31.5" hidden="1" outlineLevel="1" x14ac:dyDescent="0.25">
      <c r="A273" s="155" t="s">
        <v>866</v>
      </c>
      <c r="B273" s="149" t="s">
        <v>867</v>
      </c>
      <c r="C273" s="156" t="s">
        <v>868</v>
      </c>
      <c r="D273" s="150" t="s">
        <v>869</v>
      </c>
      <c r="E273" s="163" t="s">
        <v>870</v>
      </c>
      <c r="F273" s="164" t="s">
        <v>871</v>
      </c>
      <c r="G273" s="164" t="s">
        <v>693</v>
      </c>
      <c r="H273" s="164" t="s">
        <v>872</v>
      </c>
    </row>
    <row r="274" spans="1:8" hidden="1" outlineLevel="1" x14ac:dyDescent="0.25">
      <c r="A274" s="165"/>
      <c r="B274" s="166"/>
      <c r="C274" s="167"/>
      <c r="D274" s="168"/>
      <c r="E274" s="169"/>
      <c r="F274" s="170"/>
      <c r="G274" s="170"/>
      <c r="H274" s="170"/>
    </row>
    <row r="275" spans="1:8" hidden="1" outlineLevel="1" x14ac:dyDescent="0.25">
      <c r="A275" s="165"/>
      <c r="B275" s="166"/>
      <c r="C275" s="167"/>
      <c r="D275" s="168"/>
      <c r="E275" s="169"/>
      <c r="F275" s="170"/>
      <c r="G275" s="170"/>
      <c r="H275" s="170"/>
    </row>
    <row r="276" spans="1:8" ht="18" x14ac:dyDescent="0.25">
      <c r="A276" s="143"/>
    </row>
    <row r="277" spans="1:8" ht="18" hidden="1" collapsed="1" x14ac:dyDescent="0.25">
      <c r="A277" s="143" t="s">
        <v>873</v>
      </c>
    </row>
    <row r="278" spans="1:8" hidden="1" outlineLevel="1" x14ac:dyDescent="0.25">
      <c r="A278" s="132" t="s">
        <v>874</v>
      </c>
    </row>
    <row r="279" spans="1:8" hidden="1" outlineLevel="1" x14ac:dyDescent="0.25">
      <c r="A279" s="132" t="s">
        <v>875</v>
      </c>
    </row>
    <row r="280" spans="1:8" hidden="1" outlineLevel="1" x14ac:dyDescent="0.25">
      <c r="A280" s="132" t="s">
        <v>876</v>
      </c>
    </row>
    <row r="281" spans="1:8" hidden="1" outlineLevel="1" x14ac:dyDescent="0.25">
      <c r="A281" s="132" t="s">
        <v>877</v>
      </c>
    </row>
    <row r="282" spans="1:8" hidden="1" outlineLevel="1" x14ac:dyDescent="0.25">
      <c r="A282" s="132" t="s">
        <v>878</v>
      </c>
    </row>
    <row r="283" spans="1:8" hidden="1" outlineLevel="1" x14ac:dyDescent="0.25">
      <c r="A283" s="132" t="s">
        <v>879</v>
      </c>
    </row>
    <row r="284" spans="1:8" hidden="1" outlineLevel="1" x14ac:dyDescent="0.25">
      <c r="A284" s="132" t="s">
        <v>880</v>
      </c>
    </row>
    <row r="285" spans="1:8" hidden="1" outlineLevel="1" x14ac:dyDescent="0.25">
      <c r="A285" s="132" t="s">
        <v>881</v>
      </c>
    </row>
    <row r="286" spans="1:8" hidden="1" outlineLevel="1" x14ac:dyDescent="0.25">
      <c r="A286" s="132" t="s">
        <v>882</v>
      </c>
    </row>
    <row r="287" spans="1:8" hidden="1" outlineLevel="1" x14ac:dyDescent="0.25">
      <c r="A287" s="132" t="s">
        <v>883</v>
      </c>
    </row>
    <row r="288" spans="1:8" hidden="1" outlineLevel="1" x14ac:dyDescent="0.25">
      <c r="A288" s="132" t="s">
        <v>884</v>
      </c>
    </row>
    <row r="289" spans="1:1" hidden="1" outlineLevel="1" x14ac:dyDescent="0.25">
      <c r="A289" s="132" t="s">
        <v>885</v>
      </c>
    </row>
    <row r="290" spans="1:1" hidden="1" outlineLevel="1" x14ac:dyDescent="0.25">
      <c r="A290" s="132" t="s">
        <v>886</v>
      </c>
    </row>
    <row r="291" spans="1:1" hidden="1" outlineLevel="1" x14ac:dyDescent="0.25">
      <c r="A291" s="132" t="s">
        <v>887</v>
      </c>
    </row>
    <row r="292" spans="1:1" hidden="1" outlineLevel="1" x14ac:dyDescent="0.25">
      <c r="A292" s="132" t="s">
        <v>888</v>
      </c>
    </row>
    <row r="293" spans="1:1" hidden="1" outlineLevel="1" x14ac:dyDescent="0.25">
      <c r="A293" s="132" t="s">
        <v>889</v>
      </c>
    </row>
    <row r="294" spans="1:1" hidden="1" outlineLevel="1" x14ac:dyDescent="0.25">
      <c r="A294" s="132" t="s">
        <v>890</v>
      </c>
    </row>
    <row r="295" spans="1:1" hidden="1" outlineLevel="1" x14ac:dyDescent="0.25">
      <c r="A295" s="132" t="s">
        <v>891</v>
      </c>
    </row>
    <row r="296" spans="1:1" hidden="1" outlineLevel="1" x14ac:dyDescent="0.25">
      <c r="A296" s="132" t="s">
        <v>892</v>
      </c>
    </row>
    <row r="297" spans="1:1" hidden="1" outlineLevel="1" x14ac:dyDescent="0.25">
      <c r="A297" s="132" t="s">
        <v>893</v>
      </c>
    </row>
    <row r="298" spans="1:1" hidden="1" outlineLevel="1" x14ac:dyDescent="0.25">
      <c r="A298" s="132" t="s">
        <v>894</v>
      </c>
    </row>
    <row r="299" spans="1:1" hidden="1" outlineLevel="1" x14ac:dyDescent="0.25">
      <c r="A299" s="132" t="s">
        <v>895</v>
      </c>
    </row>
    <row r="300" spans="1:1" hidden="1" outlineLevel="1" x14ac:dyDescent="0.25">
      <c r="A300" s="132" t="s">
        <v>896</v>
      </c>
    </row>
    <row r="301" spans="1:1" hidden="1" outlineLevel="1" x14ac:dyDescent="0.25">
      <c r="A301" s="132" t="s">
        <v>897</v>
      </c>
    </row>
    <row r="302" spans="1:1" hidden="1" outlineLevel="1" x14ac:dyDescent="0.25">
      <c r="A302" s="132" t="s">
        <v>898</v>
      </c>
    </row>
    <row r="303" spans="1:1" hidden="1" outlineLevel="1" x14ac:dyDescent="0.25">
      <c r="A303" s="132" t="s">
        <v>899</v>
      </c>
    </row>
    <row r="304" spans="1:1" hidden="1" outlineLevel="1" x14ac:dyDescent="0.25">
      <c r="A304" s="132" t="s">
        <v>900</v>
      </c>
    </row>
    <row r="305" spans="1:1" hidden="1" outlineLevel="1" x14ac:dyDescent="0.25">
      <c r="A305" s="132" t="s">
        <v>901</v>
      </c>
    </row>
    <row r="306" spans="1:1" hidden="1" outlineLevel="1" x14ac:dyDescent="0.25">
      <c r="A306" s="132" t="s">
        <v>902</v>
      </c>
    </row>
    <row r="307" spans="1:1" hidden="1" outlineLevel="1" x14ac:dyDescent="0.25">
      <c r="A307" s="132" t="s">
        <v>903</v>
      </c>
    </row>
    <row r="308" spans="1:1" hidden="1" outlineLevel="1" x14ac:dyDescent="0.25">
      <c r="A308" s="132" t="s">
        <v>904</v>
      </c>
    </row>
    <row r="309" spans="1:1" hidden="1" outlineLevel="1" x14ac:dyDescent="0.25">
      <c r="A309" s="132" t="s">
        <v>905</v>
      </c>
    </row>
    <row r="310" spans="1:1" hidden="1" outlineLevel="1" x14ac:dyDescent="0.25">
      <c r="A310" s="132" t="s">
        <v>906</v>
      </c>
    </row>
    <row r="311" spans="1:1" hidden="1" outlineLevel="1" x14ac:dyDescent="0.25">
      <c r="A311" s="132" t="s">
        <v>907</v>
      </c>
    </row>
    <row r="312" spans="1:1" hidden="1" outlineLevel="1" x14ac:dyDescent="0.25">
      <c r="A312" s="132" t="s">
        <v>908</v>
      </c>
    </row>
    <row r="313" spans="1:1" hidden="1" outlineLevel="1" x14ac:dyDescent="0.25">
      <c r="A313" s="132" t="s">
        <v>909</v>
      </c>
    </row>
    <row r="314" spans="1:1" hidden="1" outlineLevel="1" x14ac:dyDescent="0.25">
      <c r="A314" s="132" t="s">
        <v>910</v>
      </c>
    </row>
    <row r="315" spans="1:1" hidden="1" outlineLevel="1" x14ac:dyDescent="0.25">
      <c r="A315" s="132" t="s">
        <v>911</v>
      </c>
    </row>
    <row r="316" spans="1:1" hidden="1" outlineLevel="1" x14ac:dyDescent="0.25">
      <c r="A316" s="132" t="s">
        <v>912</v>
      </c>
    </row>
    <row r="317" spans="1:1" hidden="1" outlineLevel="1" x14ac:dyDescent="0.25">
      <c r="A317" s="132" t="s">
        <v>913</v>
      </c>
    </row>
    <row r="318" spans="1:1" hidden="1" outlineLevel="1" x14ac:dyDescent="0.25">
      <c r="A318" s="132" t="s">
        <v>914</v>
      </c>
    </row>
    <row r="319" spans="1:1" hidden="1" outlineLevel="1" x14ac:dyDescent="0.25">
      <c r="A319" s="132" t="s">
        <v>915</v>
      </c>
    </row>
    <row r="320" spans="1:1" hidden="1" outlineLevel="1" x14ac:dyDescent="0.25">
      <c r="A320" s="132" t="s">
        <v>916</v>
      </c>
    </row>
    <row r="321" spans="1:1" hidden="1" outlineLevel="1" x14ac:dyDescent="0.25">
      <c r="A321" s="132" t="s">
        <v>917</v>
      </c>
    </row>
    <row r="322" spans="1:1" hidden="1" outlineLevel="1" x14ac:dyDescent="0.25">
      <c r="A322" s="132" t="s">
        <v>918</v>
      </c>
    </row>
    <row r="323" spans="1:1" hidden="1" outlineLevel="1" x14ac:dyDescent="0.25">
      <c r="A323" s="132" t="s">
        <v>919</v>
      </c>
    </row>
    <row r="324" spans="1:1" hidden="1" outlineLevel="1" x14ac:dyDescent="0.25">
      <c r="A324" s="132" t="s">
        <v>920</v>
      </c>
    </row>
    <row r="325" spans="1:1" hidden="1" outlineLevel="1" x14ac:dyDescent="0.25">
      <c r="A325" s="132" t="s">
        <v>921</v>
      </c>
    </row>
    <row r="326" spans="1:1" hidden="1" outlineLevel="1" x14ac:dyDescent="0.25">
      <c r="A326" s="132" t="s">
        <v>922</v>
      </c>
    </row>
    <row r="327" spans="1:1" hidden="1" outlineLevel="1" x14ac:dyDescent="0.25">
      <c r="A327" s="132" t="s">
        <v>923</v>
      </c>
    </row>
    <row r="328" spans="1:1" hidden="1" outlineLevel="1" x14ac:dyDescent="0.25">
      <c r="A328" s="132" t="s">
        <v>924</v>
      </c>
    </row>
    <row r="329" spans="1:1" hidden="1" outlineLevel="1" x14ac:dyDescent="0.25">
      <c r="A329" s="132" t="s">
        <v>925</v>
      </c>
    </row>
    <row r="330" spans="1:1" hidden="1" outlineLevel="1" x14ac:dyDescent="0.25">
      <c r="A330" s="132" t="s">
        <v>926</v>
      </c>
    </row>
    <row r="331" spans="1:1" hidden="1" outlineLevel="1" x14ac:dyDescent="0.25">
      <c r="A331" s="132" t="s">
        <v>927</v>
      </c>
    </row>
    <row r="332" spans="1:1" hidden="1" outlineLevel="1" x14ac:dyDescent="0.25">
      <c r="A332" s="132" t="s">
        <v>928</v>
      </c>
    </row>
    <row r="333" spans="1:1" hidden="1" outlineLevel="1" x14ac:dyDescent="0.25">
      <c r="A333" s="132" t="s">
        <v>929</v>
      </c>
    </row>
    <row r="334" spans="1:1" hidden="1" outlineLevel="1" x14ac:dyDescent="0.25">
      <c r="A334" s="132" t="s">
        <v>930</v>
      </c>
    </row>
    <row r="335" spans="1:1" hidden="1" outlineLevel="1" x14ac:dyDescent="0.25">
      <c r="A335" s="132" t="s">
        <v>931</v>
      </c>
    </row>
    <row r="336" spans="1:1" hidden="1" outlineLevel="1" x14ac:dyDescent="0.25">
      <c r="A336" s="132" t="s">
        <v>932</v>
      </c>
    </row>
    <row r="337" spans="1:1" hidden="1" outlineLevel="1" x14ac:dyDescent="0.25">
      <c r="A337" s="132" t="s">
        <v>933</v>
      </c>
    </row>
    <row r="338" spans="1:1" hidden="1" outlineLevel="1" x14ac:dyDescent="0.25">
      <c r="A338" s="132" t="s">
        <v>934</v>
      </c>
    </row>
    <row r="339" spans="1:1" hidden="1" outlineLevel="1" x14ac:dyDescent="0.25">
      <c r="A339" s="132" t="s">
        <v>935</v>
      </c>
    </row>
    <row r="340" spans="1:1" hidden="1" outlineLevel="1" x14ac:dyDescent="0.25">
      <c r="A340" s="132" t="s">
        <v>936</v>
      </c>
    </row>
    <row r="341" spans="1:1" hidden="1" outlineLevel="1" x14ac:dyDescent="0.25">
      <c r="A341" s="132" t="s">
        <v>937</v>
      </c>
    </row>
    <row r="342" spans="1:1" hidden="1" outlineLevel="1" x14ac:dyDescent="0.25">
      <c r="A342" s="132" t="s">
        <v>938</v>
      </c>
    </row>
    <row r="343" spans="1:1" hidden="1" outlineLevel="1" x14ac:dyDescent="0.25">
      <c r="A343" s="132" t="s">
        <v>939</v>
      </c>
    </row>
    <row r="344" spans="1:1" hidden="1" outlineLevel="1" x14ac:dyDescent="0.25">
      <c r="A344" s="132" t="s">
        <v>940</v>
      </c>
    </row>
    <row r="345" spans="1:1" hidden="1" outlineLevel="1" x14ac:dyDescent="0.25">
      <c r="A345" s="132" t="s">
        <v>941</v>
      </c>
    </row>
    <row r="346" spans="1:1" hidden="1" outlineLevel="1" x14ac:dyDescent="0.25">
      <c r="A346" s="132" t="s">
        <v>942</v>
      </c>
    </row>
    <row r="347" spans="1:1" hidden="1" outlineLevel="1" x14ac:dyDescent="0.25">
      <c r="A347" s="132" t="s">
        <v>943</v>
      </c>
    </row>
    <row r="348" spans="1:1" hidden="1" outlineLevel="1" x14ac:dyDescent="0.25">
      <c r="A348" s="132" t="s">
        <v>944</v>
      </c>
    </row>
    <row r="349" spans="1:1" hidden="1" outlineLevel="1" x14ac:dyDescent="0.25">
      <c r="A349" s="132" t="s">
        <v>945</v>
      </c>
    </row>
    <row r="350" spans="1:1" hidden="1" outlineLevel="1" x14ac:dyDescent="0.25">
      <c r="A350" s="132" t="s">
        <v>946</v>
      </c>
    </row>
    <row r="351" spans="1:1" hidden="1" outlineLevel="1" x14ac:dyDescent="0.25">
      <c r="A351" s="132" t="s">
        <v>947</v>
      </c>
    </row>
    <row r="352" spans="1:1" hidden="1" outlineLevel="1" x14ac:dyDescent="0.25">
      <c r="A352" s="132" t="s">
        <v>948</v>
      </c>
    </row>
    <row r="353" spans="1:1" hidden="1" outlineLevel="1" x14ac:dyDescent="0.25">
      <c r="A353" s="132" t="s">
        <v>949</v>
      </c>
    </row>
    <row r="354" spans="1:1" hidden="1" outlineLevel="1" x14ac:dyDescent="0.25">
      <c r="A354" s="132" t="s">
        <v>950</v>
      </c>
    </row>
    <row r="355" spans="1:1" hidden="1" outlineLevel="1" x14ac:dyDescent="0.25">
      <c r="A355" s="132" t="s">
        <v>951</v>
      </c>
    </row>
    <row r="356" spans="1:1" hidden="1" outlineLevel="1" x14ac:dyDescent="0.25">
      <c r="A356" s="132" t="s">
        <v>952</v>
      </c>
    </row>
    <row r="357" spans="1:1" hidden="1" outlineLevel="1" x14ac:dyDescent="0.25">
      <c r="A357" s="132" t="s">
        <v>953</v>
      </c>
    </row>
    <row r="358" spans="1:1" hidden="1" outlineLevel="1" x14ac:dyDescent="0.25">
      <c r="A358" s="132" t="s">
        <v>954</v>
      </c>
    </row>
    <row r="359" spans="1:1" hidden="1" outlineLevel="1" x14ac:dyDescent="0.25">
      <c r="A359" s="132" t="s">
        <v>955</v>
      </c>
    </row>
    <row r="360" spans="1:1" hidden="1" outlineLevel="1" x14ac:dyDescent="0.25">
      <c r="A360" s="132" t="s">
        <v>956</v>
      </c>
    </row>
    <row r="361" spans="1:1" hidden="1" outlineLevel="1" x14ac:dyDescent="0.25">
      <c r="A361" s="132" t="s">
        <v>957</v>
      </c>
    </row>
    <row r="362" spans="1:1" hidden="1" outlineLevel="1" x14ac:dyDescent="0.25">
      <c r="A362" s="132" t="s">
        <v>958</v>
      </c>
    </row>
    <row r="363" spans="1:1" hidden="1" outlineLevel="1" x14ac:dyDescent="0.25">
      <c r="A363" s="132" t="s">
        <v>959</v>
      </c>
    </row>
    <row r="364" spans="1:1" hidden="1" outlineLevel="1" x14ac:dyDescent="0.25">
      <c r="A364" s="132" t="s">
        <v>960</v>
      </c>
    </row>
    <row r="365" spans="1:1" hidden="1" outlineLevel="1" x14ac:dyDescent="0.25">
      <c r="A365" s="132" t="s">
        <v>961</v>
      </c>
    </row>
    <row r="366" spans="1:1" hidden="1" outlineLevel="1" x14ac:dyDescent="0.25">
      <c r="A366" s="132" t="s">
        <v>962</v>
      </c>
    </row>
    <row r="367" spans="1:1" hidden="1" outlineLevel="1" x14ac:dyDescent="0.25">
      <c r="A367" s="132" t="s">
        <v>963</v>
      </c>
    </row>
    <row r="368" spans="1:1" hidden="1" outlineLevel="1" x14ac:dyDescent="0.25">
      <c r="A368" s="132" t="s">
        <v>964</v>
      </c>
    </row>
    <row r="369" spans="1:1" hidden="1" outlineLevel="1" x14ac:dyDescent="0.25">
      <c r="A369" s="132" t="s">
        <v>965</v>
      </c>
    </row>
    <row r="370" spans="1:1" hidden="1" outlineLevel="1" x14ac:dyDescent="0.25">
      <c r="A370" s="132" t="s">
        <v>966</v>
      </c>
    </row>
    <row r="371" spans="1:1" hidden="1" outlineLevel="1" x14ac:dyDescent="0.25">
      <c r="A371" s="132" t="s">
        <v>967</v>
      </c>
    </row>
    <row r="372" spans="1:1" hidden="1" outlineLevel="1" x14ac:dyDescent="0.25">
      <c r="A372" s="132" t="s">
        <v>968</v>
      </c>
    </row>
    <row r="373" spans="1:1" hidden="1" outlineLevel="1" x14ac:dyDescent="0.25">
      <c r="A373" s="132" t="s">
        <v>969</v>
      </c>
    </row>
    <row r="374" spans="1:1" hidden="1" outlineLevel="1" x14ac:dyDescent="0.25">
      <c r="A374" s="132" t="s">
        <v>970</v>
      </c>
    </row>
    <row r="375" spans="1:1" hidden="1" outlineLevel="1" x14ac:dyDescent="0.25">
      <c r="A375" s="132" t="s">
        <v>971</v>
      </c>
    </row>
    <row r="376" spans="1:1" hidden="1" outlineLevel="1" x14ac:dyDescent="0.25">
      <c r="A376" s="132" t="s">
        <v>972</v>
      </c>
    </row>
    <row r="377" spans="1:1" hidden="1" outlineLevel="1" x14ac:dyDescent="0.25">
      <c r="A377" s="132" t="s">
        <v>973</v>
      </c>
    </row>
    <row r="378" spans="1:1" hidden="1" outlineLevel="1" x14ac:dyDescent="0.25">
      <c r="A378" s="132" t="s">
        <v>974</v>
      </c>
    </row>
    <row r="379" spans="1:1" hidden="1" outlineLevel="1" x14ac:dyDescent="0.25">
      <c r="A379" s="132" t="s">
        <v>975</v>
      </c>
    </row>
    <row r="380" spans="1:1" hidden="1" outlineLevel="1" x14ac:dyDescent="0.25">
      <c r="A380" s="132" t="s">
        <v>976</v>
      </c>
    </row>
    <row r="381" spans="1:1" hidden="1" outlineLevel="1" x14ac:dyDescent="0.25">
      <c r="A381" s="132" t="s">
        <v>977</v>
      </c>
    </row>
    <row r="382" spans="1:1" hidden="1" outlineLevel="1" x14ac:dyDescent="0.25">
      <c r="A382" s="132" t="s">
        <v>978</v>
      </c>
    </row>
    <row r="383" spans="1:1" hidden="1" outlineLevel="1" x14ac:dyDescent="0.25">
      <c r="A383" s="132" t="s">
        <v>979</v>
      </c>
    </row>
    <row r="384" spans="1:1" hidden="1" outlineLevel="1" x14ac:dyDescent="0.25">
      <c r="A384" s="132" t="s">
        <v>980</v>
      </c>
    </row>
    <row r="385" spans="1:1" hidden="1" outlineLevel="1" x14ac:dyDescent="0.25">
      <c r="A385" s="132" t="s">
        <v>981</v>
      </c>
    </row>
    <row r="386" spans="1:1" hidden="1" outlineLevel="1" x14ac:dyDescent="0.25">
      <c r="A386" s="132" t="s">
        <v>982</v>
      </c>
    </row>
    <row r="387" spans="1:1" hidden="1" outlineLevel="1" x14ac:dyDescent="0.25">
      <c r="A387" s="132" t="s">
        <v>983</v>
      </c>
    </row>
    <row r="388" spans="1:1" hidden="1" outlineLevel="1" x14ac:dyDescent="0.25">
      <c r="A388" s="132" t="s">
        <v>984</v>
      </c>
    </row>
    <row r="389" spans="1:1" hidden="1" outlineLevel="1" x14ac:dyDescent="0.25">
      <c r="A389" s="132" t="s">
        <v>985</v>
      </c>
    </row>
    <row r="390" spans="1:1" hidden="1" outlineLevel="1" x14ac:dyDescent="0.25">
      <c r="A390" s="132" t="s">
        <v>986</v>
      </c>
    </row>
    <row r="391" spans="1:1" hidden="1" outlineLevel="1" x14ac:dyDescent="0.25">
      <c r="A391" s="132" t="s">
        <v>987</v>
      </c>
    </row>
    <row r="392" spans="1:1" hidden="1" outlineLevel="1" x14ac:dyDescent="0.25">
      <c r="A392" s="132" t="s">
        <v>988</v>
      </c>
    </row>
    <row r="393" spans="1:1" hidden="1" outlineLevel="1" x14ac:dyDescent="0.25">
      <c r="A393" s="132" t="s">
        <v>989</v>
      </c>
    </row>
    <row r="394" spans="1:1" hidden="1" outlineLevel="1" x14ac:dyDescent="0.25">
      <c r="A394" s="132" t="s">
        <v>990</v>
      </c>
    </row>
    <row r="395" spans="1:1" hidden="1" outlineLevel="1" x14ac:dyDescent="0.25">
      <c r="A395" s="132" t="s">
        <v>991</v>
      </c>
    </row>
    <row r="396" spans="1:1" hidden="1" outlineLevel="1" x14ac:dyDescent="0.25">
      <c r="A396" s="132" t="s">
        <v>992</v>
      </c>
    </row>
    <row r="397" spans="1:1" hidden="1" outlineLevel="1" x14ac:dyDescent="0.25">
      <c r="A397" s="132" t="s">
        <v>993</v>
      </c>
    </row>
    <row r="398" spans="1:1" hidden="1" outlineLevel="1" x14ac:dyDescent="0.25">
      <c r="A398" s="132" t="s">
        <v>994</v>
      </c>
    </row>
    <row r="399" spans="1:1" hidden="1" outlineLevel="1" x14ac:dyDescent="0.25">
      <c r="A399" s="132" t="s">
        <v>995</v>
      </c>
    </row>
    <row r="400" spans="1:1" hidden="1" outlineLevel="1" x14ac:dyDescent="0.25">
      <c r="A400" s="132" t="s">
        <v>996</v>
      </c>
    </row>
    <row r="401" spans="1:1" hidden="1" outlineLevel="1" x14ac:dyDescent="0.25">
      <c r="A401" s="132" t="s">
        <v>997</v>
      </c>
    </row>
    <row r="402" spans="1:1" hidden="1" outlineLevel="1" x14ac:dyDescent="0.25">
      <c r="A402" s="132" t="s">
        <v>998</v>
      </c>
    </row>
    <row r="403" spans="1:1" hidden="1" outlineLevel="1" x14ac:dyDescent="0.25">
      <c r="A403" s="132" t="s">
        <v>999</v>
      </c>
    </row>
    <row r="404" spans="1:1" hidden="1" outlineLevel="1" x14ac:dyDescent="0.25">
      <c r="A404" s="132" t="s">
        <v>1000</v>
      </c>
    </row>
    <row r="405" spans="1:1" hidden="1" outlineLevel="1" x14ac:dyDescent="0.25">
      <c r="A405" s="132" t="s">
        <v>1001</v>
      </c>
    </row>
    <row r="406" spans="1:1" hidden="1" outlineLevel="1" x14ac:dyDescent="0.25">
      <c r="A406" s="132" t="s">
        <v>1002</v>
      </c>
    </row>
    <row r="407" spans="1:1" hidden="1" outlineLevel="1" x14ac:dyDescent="0.25">
      <c r="A407" s="132" t="s">
        <v>1003</v>
      </c>
    </row>
    <row r="408" spans="1:1" hidden="1" outlineLevel="1" x14ac:dyDescent="0.25">
      <c r="A408" s="132" t="s">
        <v>1004</v>
      </c>
    </row>
    <row r="409" spans="1:1" hidden="1" outlineLevel="1" x14ac:dyDescent="0.25">
      <c r="A409" s="132" t="s">
        <v>1005</v>
      </c>
    </row>
    <row r="410" spans="1:1" hidden="1" outlineLevel="1" x14ac:dyDescent="0.25">
      <c r="A410" s="132" t="s">
        <v>1006</v>
      </c>
    </row>
    <row r="411" spans="1:1" hidden="1" outlineLevel="1" x14ac:dyDescent="0.25">
      <c r="A411" s="132" t="s">
        <v>1007</v>
      </c>
    </row>
    <row r="412" spans="1:1" hidden="1" outlineLevel="1" x14ac:dyDescent="0.25">
      <c r="A412" s="132" t="s">
        <v>1008</v>
      </c>
    </row>
    <row r="413" spans="1:1" hidden="1" outlineLevel="1" x14ac:dyDescent="0.25">
      <c r="A413" s="132" t="s">
        <v>1009</v>
      </c>
    </row>
    <row r="414" spans="1:1" hidden="1" outlineLevel="1" x14ac:dyDescent="0.25">
      <c r="A414" s="132" t="s">
        <v>1010</v>
      </c>
    </row>
    <row r="415" spans="1:1" hidden="1" outlineLevel="1" x14ac:dyDescent="0.25">
      <c r="A415" s="132" t="s">
        <v>1011</v>
      </c>
    </row>
    <row r="416" spans="1:1" hidden="1" outlineLevel="1" x14ac:dyDescent="0.25">
      <c r="A416" s="132" t="s">
        <v>1012</v>
      </c>
    </row>
    <row r="417" spans="1:1" hidden="1" outlineLevel="1" x14ac:dyDescent="0.25">
      <c r="A417" s="132" t="s">
        <v>1013</v>
      </c>
    </row>
    <row r="418" spans="1:1" hidden="1" outlineLevel="1" x14ac:dyDescent="0.25">
      <c r="A418" s="132" t="s">
        <v>1014</v>
      </c>
    </row>
    <row r="419" spans="1:1" hidden="1" outlineLevel="1" x14ac:dyDescent="0.25">
      <c r="A419" s="132" t="s">
        <v>1015</v>
      </c>
    </row>
    <row r="420" spans="1:1" hidden="1" outlineLevel="1" x14ac:dyDescent="0.25">
      <c r="A420" s="132" t="s">
        <v>1016</v>
      </c>
    </row>
    <row r="421" spans="1:1" hidden="1" outlineLevel="1" x14ac:dyDescent="0.25">
      <c r="A421" s="132" t="s">
        <v>1017</v>
      </c>
    </row>
    <row r="422" spans="1:1" hidden="1" outlineLevel="1" x14ac:dyDescent="0.25">
      <c r="A422" s="132" t="s">
        <v>1018</v>
      </c>
    </row>
    <row r="423" spans="1:1" hidden="1" outlineLevel="1" x14ac:dyDescent="0.25">
      <c r="A423" s="132" t="s">
        <v>1019</v>
      </c>
    </row>
    <row r="424" spans="1:1" hidden="1" outlineLevel="1" x14ac:dyDescent="0.25">
      <c r="A424" s="132" t="s">
        <v>1020</v>
      </c>
    </row>
    <row r="425" spans="1:1" hidden="1" outlineLevel="1" x14ac:dyDescent="0.25">
      <c r="A425" s="132" t="s">
        <v>1021</v>
      </c>
    </row>
    <row r="426" spans="1:1" hidden="1" outlineLevel="1" x14ac:dyDescent="0.25">
      <c r="A426" s="132" t="s">
        <v>1022</v>
      </c>
    </row>
    <row r="427" spans="1:1" hidden="1" outlineLevel="1" x14ac:dyDescent="0.25">
      <c r="A427" s="132" t="s">
        <v>1023</v>
      </c>
    </row>
    <row r="428" spans="1:1" hidden="1" outlineLevel="1" x14ac:dyDescent="0.25">
      <c r="A428" s="132" t="s">
        <v>1024</v>
      </c>
    </row>
    <row r="429" spans="1:1" hidden="1" outlineLevel="1" x14ac:dyDescent="0.25">
      <c r="A429" s="132" t="s">
        <v>1025</v>
      </c>
    </row>
    <row r="430" spans="1:1" hidden="1" outlineLevel="1" x14ac:dyDescent="0.25">
      <c r="A430" s="132" t="s">
        <v>1026</v>
      </c>
    </row>
    <row r="431" spans="1:1" hidden="1" outlineLevel="1" x14ac:dyDescent="0.25">
      <c r="A431" s="132" t="s">
        <v>1027</v>
      </c>
    </row>
    <row r="432" spans="1:1" hidden="1" outlineLevel="1" x14ac:dyDescent="0.25">
      <c r="A432" s="132" t="s">
        <v>1028</v>
      </c>
    </row>
    <row r="433" spans="1:1" hidden="1" outlineLevel="1" x14ac:dyDescent="0.25">
      <c r="A433" s="132" t="s">
        <v>1029</v>
      </c>
    </row>
    <row r="434" spans="1:1" hidden="1" outlineLevel="1" x14ac:dyDescent="0.25">
      <c r="A434" s="132" t="s">
        <v>1030</v>
      </c>
    </row>
    <row r="435" spans="1:1" hidden="1" outlineLevel="1" x14ac:dyDescent="0.25">
      <c r="A435" s="132" t="s">
        <v>1031</v>
      </c>
    </row>
    <row r="436" spans="1:1" hidden="1" outlineLevel="1" x14ac:dyDescent="0.25">
      <c r="A436" s="132" t="s">
        <v>1032</v>
      </c>
    </row>
    <row r="437" spans="1:1" hidden="1" outlineLevel="1" x14ac:dyDescent="0.25">
      <c r="A437" s="132" t="s">
        <v>1033</v>
      </c>
    </row>
    <row r="438" spans="1:1" hidden="1" outlineLevel="1" x14ac:dyDescent="0.25">
      <c r="A438" s="132" t="s">
        <v>1034</v>
      </c>
    </row>
    <row r="439" spans="1:1" hidden="1" outlineLevel="1" x14ac:dyDescent="0.25">
      <c r="A439" s="132" t="s">
        <v>1035</v>
      </c>
    </row>
    <row r="440" spans="1:1" hidden="1" outlineLevel="1" x14ac:dyDescent="0.25">
      <c r="A440" s="132" t="s">
        <v>1036</v>
      </c>
    </row>
    <row r="441" spans="1:1" hidden="1" outlineLevel="1" x14ac:dyDescent="0.25">
      <c r="A441" s="132" t="s">
        <v>1037</v>
      </c>
    </row>
    <row r="442" spans="1:1" hidden="1" outlineLevel="1" x14ac:dyDescent="0.25">
      <c r="A442" s="132" t="s">
        <v>1038</v>
      </c>
    </row>
    <row r="443" spans="1:1" hidden="1" outlineLevel="1" x14ac:dyDescent="0.25">
      <c r="A443" s="132" t="s">
        <v>1039</v>
      </c>
    </row>
    <row r="444" spans="1:1" hidden="1" outlineLevel="1" x14ac:dyDescent="0.25">
      <c r="A444" s="132" t="s">
        <v>1040</v>
      </c>
    </row>
    <row r="445" spans="1:1" hidden="1" outlineLevel="1" x14ac:dyDescent="0.25">
      <c r="A445" s="132" t="s">
        <v>1041</v>
      </c>
    </row>
    <row r="446" spans="1:1" hidden="1" outlineLevel="1" x14ac:dyDescent="0.25">
      <c r="A446" s="132" t="s">
        <v>1042</v>
      </c>
    </row>
    <row r="447" spans="1:1" hidden="1" outlineLevel="1" x14ac:dyDescent="0.25">
      <c r="A447" s="132" t="s">
        <v>1043</v>
      </c>
    </row>
    <row r="448" spans="1:1" hidden="1" outlineLevel="1" x14ac:dyDescent="0.25">
      <c r="A448" s="132" t="s">
        <v>1044</v>
      </c>
    </row>
    <row r="449" spans="1:1" hidden="1" outlineLevel="1" x14ac:dyDescent="0.25">
      <c r="A449" s="132" t="s">
        <v>1045</v>
      </c>
    </row>
    <row r="450" spans="1:1" hidden="1" outlineLevel="1" x14ac:dyDescent="0.25">
      <c r="A450" s="132" t="s">
        <v>1046</v>
      </c>
    </row>
    <row r="451" spans="1:1" hidden="1" outlineLevel="1" x14ac:dyDescent="0.25">
      <c r="A451" s="132" t="s">
        <v>1047</v>
      </c>
    </row>
    <row r="452" spans="1:1" hidden="1" outlineLevel="1" x14ac:dyDescent="0.25">
      <c r="A452" s="132" t="s">
        <v>1048</v>
      </c>
    </row>
    <row r="453" spans="1:1" hidden="1" outlineLevel="1" x14ac:dyDescent="0.25">
      <c r="A453" s="132" t="s">
        <v>1049</v>
      </c>
    </row>
    <row r="454" spans="1:1" hidden="1" outlineLevel="1" x14ac:dyDescent="0.25">
      <c r="A454" s="132" t="s">
        <v>1050</v>
      </c>
    </row>
    <row r="455" spans="1:1" hidden="1" outlineLevel="1" x14ac:dyDescent="0.25">
      <c r="A455" s="132" t="s">
        <v>1051</v>
      </c>
    </row>
    <row r="456" spans="1:1" hidden="1" outlineLevel="1" x14ac:dyDescent="0.25">
      <c r="A456" s="132" t="s">
        <v>1052</v>
      </c>
    </row>
    <row r="457" spans="1:1" hidden="1" outlineLevel="1" x14ac:dyDescent="0.25">
      <c r="A457" s="132" t="s">
        <v>1053</v>
      </c>
    </row>
    <row r="458" spans="1:1" hidden="1" outlineLevel="1" x14ac:dyDescent="0.25">
      <c r="A458" s="132" t="s">
        <v>1054</v>
      </c>
    </row>
    <row r="459" spans="1:1" hidden="1" outlineLevel="1" x14ac:dyDescent="0.25">
      <c r="A459" s="132" t="s">
        <v>1055</v>
      </c>
    </row>
    <row r="460" spans="1:1" hidden="1" outlineLevel="1" x14ac:dyDescent="0.25">
      <c r="A460" s="132" t="s">
        <v>1056</v>
      </c>
    </row>
    <row r="461" spans="1:1" hidden="1" outlineLevel="1" x14ac:dyDescent="0.25">
      <c r="A461" s="132" t="s">
        <v>1057</v>
      </c>
    </row>
    <row r="462" spans="1:1" hidden="1" outlineLevel="1" x14ac:dyDescent="0.25">
      <c r="A462" s="132" t="s">
        <v>1058</v>
      </c>
    </row>
    <row r="463" spans="1:1" hidden="1" outlineLevel="1" x14ac:dyDescent="0.25">
      <c r="A463" s="132" t="s">
        <v>1059</v>
      </c>
    </row>
    <row r="464" spans="1:1" hidden="1" outlineLevel="1" x14ac:dyDescent="0.25">
      <c r="A464" s="132" t="s">
        <v>1060</v>
      </c>
    </row>
    <row r="465" spans="1:1" hidden="1" outlineLevel="1" x14ac:dyDescent="0.25">
      <c r="A465" s="132" t="s">
        <v>1061</v>
      </c>
    </row>
    <row r="466" spans="1:1" hidden="1" outlineLevel="1" x14ac:dyDescent="0.25">
      <c r="A466" s="132" t="s">
        <v>1062</v>
      </c>
    </row>
    <row r="467" spans="1:1" hidden="1" outlineLevel="1" x14ac:dyDescent="0.25">
      <c r="A467" s="132" t="s">
        <v>1063</v>
      </c>
    </row>
    <row r="468" spans="1:1" hidden="1" outlineLevel="1" x14ac:dyDescent="0.25">
      <c r="A468" s="132" t="s">
        <v>1064</v>
      </c>
    </row>
    <row r="469" spans="1:1" hidden="1" outlineLevel="1" x14ac:dyDescent="0.25">
      <c r="A469" s="132" t="s">
        <v>1065</v>
      </c>
    </row>
    <row r="470" spans="1:1" hidden="1" outlineLevel="1" x14ac:dyDescent="0.25">
      <c r="A470" s="132" t="s">
        <v>1066</v>
      </c>
    </row>
    <row r="471" spans="1:1" hidden="1" outlineLevel="1" x14ac:dyDescent="0.25">
      <c r="A471" s="132" t="s">
        <v>1067</v>
      </c>
    </row>
    <row r="472" spans="1:1" hidden="1" outlineLevel="1" x14ac:dyDescent="0.25">
      <c r="A472" s="132" t="s">
        <v>1068</v>
      </c>
    </row>
    <row r="473" spans="1:1" hidden="1" outlineLevel="1" x14ac:dyDescent="0.25">
      <c r="A473" s="132" t="s">
        <v>1069</v>
      </c>
    </row>
    <row r="474" spans="1:1" hidden="1" outlineLevel="1" x14ac:dyDescent="0.25">
      <c r="A474" s="132" t="s">
        <v>1070</v>
      </c>
    </row>
    <row r="475" spans="1:1" hidden="1" outlineLevel="1" x14ac:dyDescent="0.25">
      <c r="A475" s="132" t="s">
        <v>1071</v>
      </c>
    </row>
    <row r="476" spans="1:1" hidden="1" outlineLevel="1" x14ac:dyDescent="0.25">
      <c r="A476" s="132" t="s">
        <v>1072</v>
      </c>
    </row>
    <row r="477" spans="1:1" hidden="1" outlineLevel="1" x14ac:dyDescent="0.25">
      <c r="A477" s="132" t="s">
        <v>1073</v>
      </c>
    </row>
    <row r="478" spans="1:1" hidden="1" outlineLevel="1" x14ac:dyDescent="0.25">
      <c r="A478" s="132" t="s">
        <v>1074</v>
      </c>
    </row>
    <row r="479" spans="1:1" hidden="1" outlineLevel="1" x14ac:dyDescent="0.25">
      <c r="A479" s="132" t="s">
        <v>1075</v>
      </c>
    </row>
    <row r="480" spans="1:1" hidden="1" outlineLevel="1" x14ac:dyDescent="0.25">
      <c r="A480" s="132" t="s">
        <v>1076</v>
      </c>
    </row>
    <row r="481" spans="1:1" hidden="1" outlineLevel="1" x14ac:dyDescent="0.25">
      <c r="A481" s="132" t="s">
        <v>1077</v>
      </c>
    </row>
    <row r="482" spans="1:1" hidden="1" outlineLevel="1" x14ac:dyDescent="0.25">
      <c r="A482" s="132" t="s">
        <v>1078</v>
      </c>
    </row>
    <row r="483" spans="1:1" hidden="1" outlineLevel="1" x14ac:dyDescent="0.25">
      <c r="A483" s="132" t="s">
        <v>1079</v>
      </c>
    </row>
    <row r="484" spans="1:1" hidden="1" outlineLevel="1" x14ac:dyDescent="0.25">
      <c r="A484" s="132" t="s">
        <v>1080</v>
      </c>
    </row>
    <row r="485" spans="1:1" hidden="1" outlineLevel="1" x14ac:dyDescent="0.25">
      <c r="A485" s="132" t="s">
        <v>1081</v>
      </c>
    </row>
    <row r="486" spans="1:1" hidden="1" outlineLevel="1" x14ac:dyDescent="0.25">
      <c r="A486" s="132" t="s">
        <v>1082</v>
      </c>
    </row>
    <row r="487" spans="1:1" hidden="1" outlineLevel="1" x14ac:dyDescent="0.25">
      <c r="A487" s="132" t="s">
        <v>1083</v>
      </c>
    </row>
    <row r="488" spans="1:1" hidden="1" outlineLevel="1" x14ac:dyDescent="0.25">
      <c r="A488" s="132" t="s">
        <v>1084</v>
      </c>
    </row>
    <row r="489" spans="1:1" hidden="1" outlineLevel="1" x14ac:dyDescent="0.25">
      <c r="A489" s="132" t="s">
        <v>1085</v>
      </c>
    </row>
    <row r="490" spans="1:1" hidden="1" outlineLevel="1" x14ac:dyDescent="0.25">
      <c r="A490" s="132" t="s">
        <v>1086</v>
      </c>
    </row>
    <row r="491" spans="1:1" hidden="1" outlineLevel="1" x14ac:dyDescent="0.25">
      <c r="A491" s="132" t="s">
        <v>1087</v>
      </c>
    </row>
    <row r="492" spans="1:1" hidden="1" outlineLevel="1" x14ac:dyDescent="0.25">
      <c r="A492" s="132" t="s">
        <v>1088</v>
      </c>
    </row>
    <row r="493" spans="1:1" hidden="1" outlineLevel="1" x14ac:dyDescent="0.25">
      <c r="A493" s="132" t="s">
        <v>1089</v>
      </c>
    </row>
    <row r="494" spans="1:1" hidden="1" outlineLevel="1" x14ac:dyDescent="0.25">
      <c r="A494" s="132" t="s">
        <v>1090</v>
      </c>
    </row>
    <row r="495" spans="1:1" hidden="1" outlineLevel="1" x14ac:dyDescent="0.25">
      <c r="A495" s="132" t="s">
        <v>1091</v>
      </c>
    </row>
    <row r="496" spans="1:1" hidden="1" outlineLevel="1" x14ac:dyDescent="0.25">
      <c r="A496" s="132" t="s">
        <v>1092</v>
      </c>
    </row>
    <row r="497" spans="1:1" hidden="1" outlineLevel="1" x14ac:dyDescent="0.25">
      <c r="A497" s="132" t="s">
        <v>1093</v>
      </c>
    </row>
    <row r="498" spans="1:1" hidden="1" outlineLevel="1" x14ac:dyDescent="0.25">
      <c r="A498" s="132" t="s">
        <v>1094</v>
      </c>
    </row>
    <row r="499" spans="1:1" hidden="1" outlineLevel="1" x14ac:dyDescent="0.25">
      <c r="A499" s="132" t="s">
        <v>1095</v>
      </c>
    </row>
    <row r="500" spans="1:1" hidden="1" outlineLevel="1" x14ac:dyDescent="0.25">
      <c r="A500" s="132" t="s">
        <v>1096</v>
      </c>
    </row>
    <row r="501" spans="1:1" hidden="1" outlineLevel="1" x14ac:dyDescent="0.25">
      <c r="A501" s="132" t="s">
        <v>1097</v>
      </c>
    </row>
    <row r="502" spans="1:1" hidden="1" outlineLevel="1" x14ac:dyDescent="0.25">
      <c r="A502" s="132" t="s">
        <v>1098</v>
      </c>
    </row>
    <row r="503" spans="1:1" hidden="1" outlineLevel="1" x14ac:dyDescent="0.25">
      <c r="A503" s="132" t="s">
        <v>1099</v>
      </c>
    </row>
    <row r="504" spans="1:1" hidden="1" outlineLevel="1" x14ac:dyDescent="0.25">
      <c r="A504" s="132" t="s">
        <v>1100</v>
      </c>
    </row>
    <row r="505" spans="1:1" hidden="1" outlineLevel="1" x14ac:dyDescent="0.25">
      <c r="A505" s="132" t="s">
        <v>1101</v>
      </c>
    </row>
    <row r="506" spans="1:1" hidden="1" outlineLevel="1" x14ac:dyDescent="0.25">
      <c r="A506" s="132" t="s">
        <v>1102</v>
      </c>
    </row>
    <row r="507" spans="1:1" hidden="1" outlineLevel="1" x14ac:dyDescent="0.25">
      <c r="A507" s="132" t="s">
        <v>1103</v>
      </c>
    </row>
    <row r="508" spans="1:1" hidden="1" outlineLevel="1" x14ac:dyDescent="0.25">
      <c r="A508" s="132" t="s">
        <v>1104</v>
      </c>
    </row>
    <row r="509" spans="1:1" hidden="1" outlineLevel="1" x14ac:dyDescent="0.25">
      <c r="A509" s="132" t="s">
        <v>1105</v>
      </c>
    </row>
    <row r="510" spans="1:1" hidden="1" outlineLevel="1" x14ac:dyDescent="0.25">
      <c r="A510" s="132" t="s">
        <v>1106</v>
      </c>
    </row>
    <row r="511" spans="1:1" hidden="1" outlineLevel="1" x14ac:dyDescent="0.25">
      <c r="A511" s="132" t="s">
        <v>1107</v>
      </c>
    </row>
    <row r="512" spans="1:1" hidden="1" outlineLevel="1" x14ac:dyDescent="0.25">
      <c r="A512" s="132" t="s">
        <v>1108</v>
      </c>
    </row>
    <row r="513" spans="1:1" hidden="1" outlineLevel="1" x14ac:dyDescent="0.25">
      <c r="A513" s="132" t="s">
        <v>1109</v>
      </c>
    </row>
    <row r="514" spans="1:1" hidden="1" outlineLevel="1" x14ac:dyDescent="0.25">
      <c r="A514" s="132" t="s">
        <v>1110</v>
      </c>
    </row>
    <row r="515" spans="1:1" hidden="1" outlineLevel="1" x14ac:dyDescent="0.25">
      <c r="A515" s="132" t="s">
        <v>1111</v>
      </c>
    </row>
    <row r="516" spans="1:1" hidden="1" outlineLevel="1" x14ac:dyDescent="0.25">
      <c r="A516" s="132" t="s">
        <v>1112</v>
      </c>
    </row>
    <row r="517" spans="1:1" hidden="1" outlineLevel="1" x14ac:dyDescent="0.25">
      <c r="A517" s="132" t="s">
        <v>1113</v>
      </c>
    </row>
    <row r="518" spans="1:1" hidden="1" outlineLevel="1" x14ac:dyDescent="0.25">
      <c r="A518" s="132" t="s">
        <v>1114</v>
      </c>
    </row>
    <row r="519" spans="1:1" hidden="1" outlineLevel="1" x14ac:dyDescent="0.25">
      <c r="A519" s="132" t="s">
        <v>1115</v>
      </c>
    </row>
    <row r="520" spans="1:1" hidden="1" outlineLevel="1" x14ac:dyDescent="0.25">
      <c r="A520" s="132" t="s">
        <v>1116</v>
      </c>
    </row>
    <row r="521" spans="1:1" hidden="1" outlineLevel="1" x14ac:dyDescent="0.25">
      <c r="A521" s="132" t="s">
        <v>1117</v>
      </c>
    </row>
    <row r="522" spans="1:1" hidden="1" outlineLevel="1" x14ac:dyDescent="0.25">
      <c r="A522" s="132" t="s">
        <v>1118</v>
      </c>
    </row>
    <row r="523" spans="1:1" hidden="1" outlineLevel="1" x14ac:dyDescent="0.25">
      <c r="A523" s="132" t="s">
        <v>1119</v>
      </c>
    </row>
    <row r="524" spans="1:1" hidden="1" outlineLevel="1" x14ac:dyDescent="0.25">
      <c r="A524" s="132" t="s">
        <v>1120</v>
      </c>
    </row>
    <row r="525" spans="1:1" hidden="1" outlineLevel="1" x14ac:dyDescent="0.25">
      <c r="A525" s="132" t="s">
        <v>1121</v>
      </c>
    </row>
    <row r="526" spans="1:1" hidden="1" outlineLevel="1" x14ac:dyDescent="0.25">
      <c r="A526" s="132" t="s">
        <v>1122</v>
      </c>
    </row>
    <row r="527" spans="1:1" hidden="1" outlineLevel="1" x14ac:dyDescent="0.25">
      <c r="A527" s="132" t="s">
        <v>1123</v>
      </c>
    </row>
    <row r="528" spans="1:1" hidden="1" outlineLevel="1" x14ac:dyDescent="0.25">
      <c r="A528" s="132" t="s">
        <v>1124</v>
      </c>
    </row>
    <row r="529" spans="1:1" hidden="1" outlineLevel="1" x14ac:dyDescent="0.25">
      <c r="A529" s="132" t="s">
        <v>1125</v>
      </c>
    </row>
    <row r="530" spans="1:1" hidden="1" outlineLevel="1" x14ac:dyDescent="0.25">
      <c r="A530" s="132" t="s">
        <v>1126</v>
      </c>
    </row>
    <row r="531" spans="1:1" hidden="1" outlineLevel="1" x14ac:dyDescent="0.25">
      <c r="A531" s="132" t="s">
        <v>1127</v>
      </c>
    </row>
    <row r="532" spans="1:1" hidden="1" outlineLevel="1" x14ac:dyDescent="0.25">
      <c r="A532" s="132" t="s">
        <v>1128</v>
      </c>
    </row>
    <row r="533" spans="1:1" hidden="1" outlineLevel="1" x14ac:dyDescent="0.25">
      <c r="A533" s="132" t="s">
        <v>1129</v>
      </c>
    </row>
    <row r="534" spans="1:1" hidden="1" outlineLevel="1" x14ac:dyDescent="0.25">
      <c r="A534" s="132" t="s">
        <v>1130</v>
      </c>
    </row>
    <row r="535" spans="1:1" hidden="1" outlineLevel="1" x14ac:dyDescent="0.25">
      <c r="A535" s="132" t="s">
        <v>1131</v>
      </c>
    </row>
    <row r="536" spans="1:1" hidden="1" outlineLevel="1" x14ac:dyDescent="0.25">
      <c r="A536" s="132" t="s">
        <v>1132</v>
      </c>
    </row>
    <row r="537" spans="1:1" hidden="1" outlineLevel="1" x14ac:dyDescent="0.25">
      <c r="A537" s="132" t="s">
        <v>1133</v>
      </c>
    </row>
    <row r="538" spans="1:1" hidden="1" outlineLevel="1" x14ac:dyDescent="0.25">
      <c r="A538" s="132" t="s">
        <v>1134</v>
      </c>
    </row>
    <row r="539" spans="1:1" hidden="1" outlineLevel="1" x14ac:dyDescent="0.25">
      <c r="A539" s="132" t="s">
        <v>1135</v>
      </c>
    </row>
    <row r="540" spans="1:1" hidden="1" outlineLevel="1" x14ac:dyDescent="0.25">
      <c r="A540" s="132" t="s">
        <v>1136</v>
      </c>
    </row>
    <row r="541" spans="1:1" hidden="1" outlineLevel="1" x14ac:dyDescent="0.25">
      <c r="A541" s="132" t="s">
        <v>1137</v>
      </c>
    </row>
    <row r="542" spans="1:1" hidden="1" outlineLevel="1" x14ac:dyDescent="0.25">
      <c r="A542" s="132" t="s">
        <v>1138</v>
      </c>
    </row>
    <row r="543" spans="1:1" hidden="1" outlineLevel="1" x14ac:dyDescent="0.25">
      <c r="A543" s="132" t="s">
        <v>1139</v>
      </c>
    </row>
    <row r="544" spans="1:1" hidden="1" outlineLevel="1" x14ac:dyDescent="0.25">
      <c r="A544" s="132" t="s">
        <v>1140</v>
      </c>
    </row>
    <row r="545" spans="1:1" hidden="1" outlineLevel="1" x14ac:dyDescent="0.25">
      <c r="A545" s="132" t="s">
        <v>1141</v>
      </c>
    </row>
    <row r="546" spans="1:1" hidden="1" outlineLevel="1" x14ac:dyDescent="0.25">
      <c r="A546" s="132" t="s">
        <v>1142</v>
      </c>
    </row>
    <row r="547" spans="1:1" hidden="1" outlineLevel="1" x14ac:dyDescent="0.25">
      <c r="A547" s="132" t="s">
        <v>1143</v>
      </c>
    </row>
    <row r="548" spans="1:1" hidden="1" outlineLevel="1" x14ac:dyDescent="0.25">
      <c r="A548" s="132" t="s">
        <v>1144</v>
      </c>
    </row>
    <row r="549" spans="1:1" hidden="1" outlineLevel="1" x14ac:dyDescent="0.25">
      <c r="A549" s="132" t="s">
        <v>1145</v>
      </c>
    </row>
    <row r="550" spans="1:1" hidden="1" outlineLevel="1" x14ac:dyDescent="0.25">
      <c r="A550" s="132" t="s">
        <v>1146</v>
      </c>
    </row>
    <row r="551" spans="1:1" hidden="1" outlineLevel="1" x14ac:dyDescent="0.25">
      <c r="A551" s="132" t="s">
        <v>1147</v>
      </c>
    </row>
    <row r="552" spans="1:1" hidden="1" outlineLevel="1" x14ac:dyDescent="0.25">
      <c r="A552" s="132" t="s">
        <v>1148</v>
      </c>
    </row>
    <row r="553" spans="1:1" hidden="1" outlineLevel="1" x14ac:dyDescent="0.25">
      <c r="A553" s="132" t="s">
        <v>1149</v>
      </c>
    </row>
    <row r="554" spans="1:1" hidden="1" outlineLevel="1" x14ac:dyDescent="0.25">
      <c r="A554" s="132" t="s">
        <v>1150</v>
      </c>
    </row>
    <row r="555" spans="1:1" hidden="1" outlineLevel="1" x14ac:dyDescent="0.25">
      <c r="A555" s="132" t="s">
        <v>1151</v>
      </c>
    </row>
    <row r="556" spans="1:1" hidden="1" outlineLevel="1" x14ac:dyDescent="0.25">
      <c r="A556" s="132" t="s">
        <v>1152</v>
      </c>
    </row>
    <row r="557" spans="1:1" hidden="1" outlineLevel="1" x14ac:dyDescent="0.25">
      <c r="A557" s="132" t="s">
        <v>1153</v>
      </c>
    </row>
    <row r="558" spans="1:1" hidden="1" outlineLevel="1" x14ac:dyDescent="0.25">
      <c r="A558" s="132" t="s">
        <v>1154</v>
      </c>
    </row>
    <row r="559" spans="1:1" hidden="1" outlineLevel="1" x14ac:dyDescent="0.25">
      <c r="A559" s="132" t="s">
        <v>1155</v>
      </c>
    </row>
    <row r="560" spans="1:1" hidden="1" outlineLevel="1" x14ac:dyDescent="0.25">
      <c r="A560" s="132" t="s">
        <v>1156</v>
      </c>
    </row>
    <row r="561" spans="1:1" hidden="1" outlineLevel="1" x14ac:dyDescent="0.25">
      <c r="A561" s="132" t="s">
        <v>1157</v>
      </c>
    </row>
    <row r="562" spans="1:1" hidden="1" outlineLevel="1" x14ac:dyDescent="0.25">
      <c r="A562" s="132" t="s">
        <v>1158</v>
      </c>
    </row>
    <row r="563" spans="1:1" hidden="1" outlineLevel="1" x14ac:dyDescent="0.25">
      <c r="A563" s="132" t="s">
        <v>1159</v>
      </c>
    </row>
    <row r="564" spans="1:1" hidden="1" outlineLevel="1" x14ac:dyDescent="0.25">
      <c r="A564" s="132" t="s">
        <v>1160</v>
      </c>
    </row>
    <row r="565" spans="1:1" hidden="1" outlineLevel="1" x14ac:dyDescent="0.25">
      <c r="A565" s="132" t="s">
        <v>1161</v>
      </c>
    </row>
    <row r="566" spans="1:1" hidden="1" outlineLevel="1" x14ac:dyDescent="0.25">
      <c r="A566" s="132" t="s">
        <v>1162</v>
      </c>
    </row>
    <row r="567" spans="1:1" hidden="1" outlineLevel="1" x14ac:dyDescent="0.25">
      <c r="A567" s="132" t="s">
        <v>1163</v>
      </c>
    </row>
    <row r="568" spans="1:1" hidden="1" outlineLevel="1" x14ac:dyDescent="0.25">
      <c r="A568" s="132" t="s">
        <v>1164</v>
      </c>
    </row>
    <row r="569" spans="1:1" hidden="1" outlineLevel="1" x14ac:dyDescent="0.25">
      <c r="A569" s="132" t="s">
        <v>1165</v>
      </c>
    </row>
    <row r="570" spans="1:1" hidden="1" outlineLevel="1" x14ac:dyDescent="0.25">
      <c r="A570" s="132" t="s">
        <v>1166</v>
      </c>
    </row>
    <row r="571" spans="1:1" hidden="1" outlineLevel="1" x14ac:dyDescent="0.25">
      <c r="A571" s="132" t="s">
        <v>1167</v>
      </c>
    </row>
    <row r="572" spans="1:1" hidden="1" outlineLevel="1" x14ac:dyDescent="0.25">
      <c r="A572" s="132" t="s">
        <v>1168</v>
      </c>
    </row>
    <row r="573" spans="1:1" hidden="1" outlineLevel="1" x14ac:dyDescent="0.25">
      <c r="A573" s="132" t="s">
        <v>1169</v>
      </c>
    </row>
    <row r="574" spans="1:1" hidden="1" outlineLevel="1" x14ac:dyDescent="0.25">
      <c r="A574" s="132" t="s">
        <v>1170</v>
      </c>
    </row>
    <row r="575" spans="1:1" hidden="1" outlineLevel="1" x14ac:dyDescent="0.25">
      <c r="A575" s="132" t="s">
        <v>1171</v>
      </c>
    </row>
    <row r="576" spans="1:1" hidden="1" outlineLevel="1" x14ac:dyDescent="0.25">
      <c r="A576" s="132" t="s">
        <v>1172</v>
      </c>
    </row>
    <row r="577" spans="1:1" hidden="1" outlineLevel="1" x14ac:dyDescent="0.25">
      <c r="A577" s="132" t="s">
        <v>1173</v>
      </c>
    </row>
    <row r="578" spans="1:1" hidden="1" outlineLevel="1" x14ac:dyDescent="0.25">
      <c r="A578" s="132" t="s">
        <v>1174</v>
      </c>
    </row>
    <row r="579" spans="1:1" hidden="1" outlineLevel="1" x14ac:dyDescent="0.25">
      <c r="A579" s="132" t="s">
        <v>1175</v>
      </c>
    </row>
    <row r="580" spans="1:1" hidden="1" outlineLevel="1" x14ac:dyDescent="0.25">
      <c r="A580" s="132" t="s">
        <v>1176</v>
      </c>
    </row>
    <row r="581" spans="1:1" hidden="1" outlineLevel="1" x14ac:dyDescent="0.25">
      <c r="A581" s="132" t="s">
        <v>1177</v>
      </c>
    </row>
    <row r="582" spans="1:1" hidden="1" outlineLevel="1" x14ac:dyDescent="0.25">
      <c r="A582" s="132" t="s">
        <v>1178</v>
      </c>
    </row>
    <row r="583" spans="1:1" hidden="1" outlineLevel="1" x14ac:dyDescent="0.25">
      <c r="A583" s="132" t="s">
        <v>1179</v>
      </c>
    </row>
    <row r="584" spans="1:1" hidden="1" outlineLevel="1" x14ac:dyDescent="0.25">
      <c r="A584" s="132" t="s">
        <v>1180</v>
      </c>
    </row>
    <row r="585" spans="1:1" hidden="1" outlineLevel="1" x14ac:dyDescent="0.25">
      <c r="A585" s="132" t="s">
        <v>1181</v>
      </c>
    </row>
    <row r="586" spans="1:1" hidden="1" outlineLevel="1" x14ac:dyDescent="0.25">
      <c r="A586" s="132" t="s">
        <v>1182</v>
      </c>
    </row>
    <row r="587" spans="1:1" hidden="1" outlineLevel="1" x14ac:dyDescent="0.25">
      <c r="A587" s="132" t="s">
        <v>1183</v>
      </c>
    </row>
    <row r="588" spans="1:1" hidden="1" outlineLevel="1" x14ac:dyDescent="0.25">
      <c r="A588" s="132" t="s">
        <v>1184</v>
      </c>
    </row>
    <row r="589" spans="1:1" hidden="1" outlineLevel="1" x14ac:dyDescent="0.25">
      <c r="A589" s="132" t="s">
        <v>1185</v>
      </c>
    </row>
    <row r="590" spans="1:1" hidden="1" outlineLevel="1" x14ac:dyDescent="0.25">
      <c r="A590" s="132" t="s">
        <v>1186</v>
      </c>
    </row>
    <row r="591" spans="1:1" hidden="1" outlineLevel="1" x14ac:dyDescent="0.25">
      <c r="A591" s="132" t="s">
        <v>1187</v>
      </c>
    </row>
    <row r="592" spans="1:1" hidden="1" outlineLevel="1" x14ac:dyDescent="0.25">
      <c r="A592" s="132" t="s">
        <v>1188</v>
      </c>
    </row>
    <row r="593" spans="1:1" hidden="1" outlineLevel="1" x14ac:dyDescent="0.25">
      <c r="A593" s="132" t="s">
        <v>1189</v>
      </c>
    </row>
    <row r="594" spans="1:1" hidden="1" outlineLevel="1" x14ac:dyDescent="0.25">
      <c r="A594" s="132" t="s">
        <v>1190</v>
      </c>
    </row>
    <row r="595" spans="1:1" hidden="1" outlineLevel="1" x14ac:dyDescent="0.25">
      <c r="A595" s="132" t="s">
        <v>1191</v>
      </c>
    </row>
    <row r="596" spans="1:1" hidden="1" outlineLevel="1" x14ac:dyDescent="0.25">
      <c r="A596" s="132" t="s">
        <v>1192</v>
      </c>
    </row>
    <row r="597" spans="1:1" hidden="1" outlineLevel="1" x14ac:dyDescent="0.25">
      <c r="A597" s="132" t="s">
        <v>1193</v>
      </c>
    </row>
    <row r="598" spans="1:1" hidden="1" outlineLevel="1" x14ac:dyDescent="0.25">
      <c r="A598" s="132" t="s">
        <v>1194</v>
      </c>
    </row>
    <row r="599" spans="1:1" hidden="1" outlineLevel="1" x14ac:dyDescent="0.25">
      <c r="A599" s="132" t="s">
        <v>1195</v>
      </c>
    </row>
    <row r="600" spans="1:1" hidden="1" outlineLevel="1" x14ac:dyDescent="0.25">
      <c r="A600" s="132" t="s">
        <v>1196</v>
      </c>
    </row>
    <row r="601" spans="1:1" hidden="1" outlineLevel="1" x14ac:dyDescent="0.25">
      <c r="A601" s="132" t="s">
        <v>1197</v>
      </c>
    </row>
    <row r="602" spans="1:1" hidden="1" outlineLevel="1" x14ac:dyDescent="0.25">
      <c r="A602" s="132" t="s">
        <v>1198</v>
      </c>
    </row>
    <row r="603" spans="1:1" hidden="1" outlineLevel="1" x14ac:dyDescent="0.25">
      <c r="A603" s="132" t="s">
        <v>1199</v>
      </c>
    </row>
    <row r="604" spans="1:1" hidden="1" outlineLevel="1" x14ac:dyDescent="0.25">
      <c r="A604" s="132" t="s">
        <v>1200</v>
      </c>
    </row>
    <row r="605" spans="1:1" hidden="1" outlineLevel="1" x14ac:dyDescent="0.25">
      <c r="A605" s="132" t="s">
        <v>1201</v>
      </c>
    </row>
    <row r="606" spans="1:1" hidden="1" outlineLevel="1" x14ac:dyDescent="0.25">
      <c r="A606" s="132" t="s">
        <v>1202</v>
      </c>
    </row>
    <row r="607" spans="1:1" hidden="1" outlineLevel="1" x14ac:dyDescent="0.25">
      <c r="A607" s="132" t="s">
        <v>1203</v>
      </c>
    </row>
    <row r="608" spans="1:1" hidden="1" outlineLevel="1" x14ac:dyDescent="0.25">
      <c r="A608" s="132" t="s">
        <v>1204</v>
      </c>
    </row>
    <row r="609" spans="1:1" hidden="1" outlineLevel="1" x14ac:dyDescent="0.25">
      <c r="A609" s="132" t="s">
        <v>1205</v>
      </c>
    </row>
    <row r="610" spans="1:1" hidden="1" outlineLevel="1" x14ac:dyDescent="0.25">
      <c r="A610" s="132" t="s">
        <v>1206</v>
      </c>
    </row>
    <row r="611" spans="1:1" hidden="1" outlineLevel="1" x14ac:dyDescent="0.25">
      <c r="A611" s="132" t="s">
        <v>1207</v>
      </c>
    </row>
    <row r="612" spans="1:1" hidden="1" outlineLevel="1" x14ac:dyDescent="0.25">
      <c r="A612" s="132" t="s">
        <v>1208</v>
      </c>
    </row>
    <row r="613" spans="1:1" hidden="1" outlineLevel="1" x14ac:dyDescent="0.25">
      <c r="A613" s="132" t="s">
        <v>1209</v>
      </c>
    </row>
    <row r="614" spans="1:1" hidden="1" outlineLevel="1" x14ac:dyDescent="0.25">
      <c r="A614" s="132" t="s">
        <v>1210</v>
      </c>
    </row>
    <row r="615" spans="1:1" hidden="1" outlineLevel="1" x14ac:dyDescent="0.25">
      <c r="A615" s="132" t="s">
        <v>1211</v>
      </c>
    </row>
    <row r="616" spans="1:1" hidden="1" outlineLevel="1" x14ac:dyDescent="0.25">
      <c r="A616" s="132" t="s">
        <v>1212</v>
      </c>
    </row>
    <row r="617" spans="1:1" hidden="1" outlineLevel="1" x14ac:dyDescent="0.25">
      <c r="A617" s="132" t="s">
        <v>1213</v>
      </c>
    </row>
    <row r="618" spans="1:1" hidden="1" outlineLevel="1" x14ac:dyDescent="0.25">
      <c r="A618" s="132" t="s">
        <v>1214</v>
      </c>
    </row>
    <row r="619" spans="1:1" hidden="1" outlineLevel="1" x14ac:dyDescent="0.25">
      <c r="A619" s="132" t="s">
        <v>1215</v>
      </c>
    </row>
    <row r="620" spans="1:1" hidden="1" outlineLevel="1" x14ac:dyDescent="0.25">
      <c r="A620" s="132" t="s">
        <v>1216</v>
      </c>
    </row>
    <row r="621" spans="1:1" hidden="1" outlineLevel="1" x14ac:dyDescent="0.25">
      <c r="A621" s="132" t="s">
        <v>1217</v>
      </c>
    </row>
    <row r="622" spans="1:1" hidden="1" outlineLevel="1" x14ac:dyDescent="0.25">
      <c r="A622" s="132" t="s">
        <v>1218</v>
      </c>
    </row>
    <row r="623" spans="1:1" hidden="1" outlineLevel="1" x14ac:dyDescent="0.25">
      <c r="A623" s="132" t="s">
        <v>1219</v>
      </c>
    </row>
    <row r="624" spans="1:1" hidden="1" outlineLevel="1" x14ac:dyDescent="0.25">
      <c r="A624" s="132" t="s">
        <v>1220</v>
      </c>
    </row>
    <row r="625" spans="1:1" hidden="1" outlineLevel="1" x14ac:dyDescent="0.25">
      <c r="A625" s="132" t="s">
        <v>1221</v>
      </c>
    </row>
    <row r="626" spans="1:1" hidden="1" outlineLevel="1" x14ac:dyDescent="0.25">
      <c r="A626" s="132" t="s">
        <v>1222</v>
      </c>
    </row>
    <row r="627" spans="1:1" hidden="1" outlineLevel="1" x14ac:dyDescent="0.25">
      <c r="A627" s="132" t="s">
        <v>1223</v>
      </c>
    </row>
    <row r="628" spans="1:1" hidden="1" outlineLevel="1" x14ac:dyDescent="0.25">
      <c r="A628" s="132" t="s">
        <v>1224</v>
      </c>
    </row>
    <row r="629" spans="1:1" hidden="1" outlineLevel="1" x14ac:dyDescent="0.25">
      <c r="A629" s="132" t="s">
        <v>1225</v>
      </c>
    </row>
    <row r="630" spans="1:1" hidden="1" outlineLevel="1" x14ac:dyDescent="0.25">
      <c r="A630" s="132" t="s">
        <v>1226</v>
      </c>
    </row>
    <row r="631" spans="1:1" hidden="1" outlineLevel="1" x14ac:dyDescent="0.25">
      <c r="A631" s="132" t="s">
        <v>1227</v>
      </c>
    </row>
    <row r="632" spans="1:1" hidden="1" outlineLevel="1" x14ac:dyDescent="0.25">
      <c r="A632" s="132" t="s">
        <v>1228</v>
      </c>
    </row>
    <row r="633" spans="1:1" hidden="1" outlineLevel="1" x14ac:dyDescent="0.25">
      <c r="A633" s="132" t="s">
        <v>1229</v>
      </c>
    </row>
    <row r="634" spans="1:1" hidden="1" outlineLevel="1" x14ac:dyDescent="0.25">
      <c r="A634" s="132" t="s">
        <v>1230</v>
      </c>
    </row>
    <row r="635" spans="1:1" hidden="1" outlineLevel="1" x14ac:dyDescent="0.25">
      <c r="A635" s="132" t="s">
        <v>1231</v>
      </c>
    </row>
    <row r="636" spans="1:1" hidden="1" outlineLevel="1" x14ac:dyDescent="0.25">
      <c r="A636" s="132" t="s">
        <v>1232</v>
      </c>
    </row>
    <row r="637" spans="1:1" hidden="1" outlineLevel="1" x14ac:dyDescent="0.25">
      <c r="A637" s="132" t="s">
        <v>1233</v>
      </c>
    </row>
    <row r="638" spans="1:1" hidden="1" outlineLevel="1" x14ac:dyDescent="0.25">
      <c r="A638" s="132" t="s">
        <v>1234</v>
      </c>
    </row>
    <row r="639" spans="1:1" hidden="1" outlineLevel="1" x14ac:dyDescent="0.25">
      <c r="A639" s="132" t="s">
        <v>1235</v>
      </c>
    </row>
    <row r="640" spans="1:1" hidden="1" outlineLevel="1" x14ac:dyDescent="0.25">
      <c r="A640" s="132" t="s">
        <v>1236</v>
      </c>
    </row>
    <row r="641" spans="1:1" hidden="1" outlineLevel="1" x14ac:dyDescent="0.25">
      <c r="A641" s="132" t="s">
        <v>1237</v>
      </c>
    </row>
    <row r="642" spans="1:1" hidden="1" outlineLevel="1" x14ac:dyDescent="0.25">
      <c r="A642" s="132" t="s">
        <v>1238</v>
      </c>
    </row>
    <row r="643" spans="1:1" hidden="1" outlineLevel="1" x14ac:dyDescent="0.25">
      <c r="A643" s="132" t="s">
        <v>1239</v>
      </c>
    </row>
    <row r="644" spans="1:1" hidden="1" outlineLevel="1" x14ac:dyDescent="0.25">
      <c r="A644" s="132" t="s">
        <v>1240</v>
      </c>
    </row>
    <row r="645" spans="1:1" hidden="1" outlineLevel="1" x14ac:dyDescent="0.25">
      <c r="A645" s="132" t="s">
        <v>1241</v>
      </c>
    </row>
    <row r="646" spans="1:1" hidden="1" outlineLevel="1" x14ac:dyDescent="0.25">
      <c r="A646" s="132" t="s">
        <v>1242</v>
      </c>
    </row>
    <row r="647" spans="1:1" hidden="1" outlineLevel="1" x14ac:dyDescent="0.25">
      <c r="A647" s="132" t="s">
        <v>1243</v>
      </c>
    </row>
    <row r="648" spans="1:1" hidden="1" outlineLevel="1" x14ac:dyDescent="0.25">
      <c r="A648" s="132" t="s">
        <v>1244</v>
      </c>
    </row>
    <row r="649" spans="1:1" hidden="1" outlineLevel="1" x14ac:dyDescent="0.25">
      <c r="A649" s="132" t="s">
        <v>1245</v>
      </c>
    </row>
    <row r="650" spans="1:1" hidden="1" outlineLevel="1" x14ac:dyDescent="0.25">
      <c r="A650" s="132" t="s">
        <v>1246</v>
      </c>
    </row>
    <row r="651" spans="1:1" hidden="1" outlineLevel="1" x14ac:dyDescent="0.25">
      <c r="A651" s="132" t="s">
        <v>1247</v>
      </c>
    </row>
    <row r="652" spans="1:1" hidden="1" outlineLevel="1" x14ac:dyDescent="0.25">
      <c r="A652" s="132" t="s">
        <v>1248</v>
      </c>
    </row>
    <row r="653" spans="1:1" hidden="1" outlineLevel="1" x14ac:dyDescent="0.25">
      <c r="A653" s="132" t="s">
        <v>1249</v>
      </c>
    </row>
    <row r="654" spans="1:1" hidden="1" outlineLevel="1" x14ac:dyDescent="0.25">
      <c r="A654" s="132" t="s">
        <v>1250</v>
      </c>
    </row>
    <row r="655" spans="1:1" hidden="1" outlineLevel="1" x14ac:dyDescent="0.25">
      <c r="A655" s="132" t="s">
        <v>1251</v>
      </c>
    </row>
    <row r="656" spans="1:1" hidden="1" outlineLevel="1" x14ac:dyDescent="0.25">
      <c r="A656" s="132" t="s">
        <v>1252</v>
      </c>
    </row>
    <row r="657" spans="1:1" hidden="1" outlineLevel="1" x14ac:dyDescent="0.25">
      <c r="A657" s="132" t="s">
        <v>1253</v>
      </c>
    </row>
    <row r="658" spans="1:1" hidden="1" outlineLevel="1" x14ac:dyDescent="0.25">
      <c r="A658" s="132" t="s">
        <v>1254</v>
      </c>
    </row>
    <row r="659" spans="1:1" hidden="1" outlineLevel="1" x14ac:dyDescent="0.25">
      <c r="A659" s="132" t="s">
        <v>1255</v>
      </c>
    </row>
    <row r="660" spans="1:1" hidden="1" outlineLevel="1" x14ac:dyDescent="0.25">
      <c r="A660" s="132" t="s">
        <v>1256</v>
      </c>
    </row>
    <row r="661" spans="1:1" hidden="1" outlineLevel="1" x14ac:dyDescent="0.25">
      <c r="A661" s="132" t="s">
        <v>1257</v>
      </c>
    </row>
    <row r="662" spans="1:1" hidden="1" outlineLevel="1" x14ac:dyDescent="0.25">
      <c r="A662" s="132" t="s">
        <v>1258</v>
      </c>
    </row>
    <row r="663" spans="1:1" hidden="1" outlineLevel="1" x14ac:dyDescent="0.25">
      <c r="A663" s="132" t="s">
        <v>1259</v>
      </c>
    </row>
    <row r="664" spans="1:1" hidden="1" outlineLevel="1" x14ac:dyDescent="0.25">
      <c r="A664" s="132" t="s">
        <v>1260</v>
      </c>
    </row>
    <row r="665" spans="1:1" hidden="1" outlineLevel="1" x14ac:dyDescent="0.25">
      <c r="A665" s="132" t="s">
        <v>1261</v>
      </c>
    </row>
    <row r="666" spans="1:1" hidden="1" outlineLevel="1" x14ac:dyDescent="0.25">
      <c r="A666" s="132" t="s">
        <v>1262</v>
      </c>
    </row>
    <row r="667" spans="1:1" hidden="1" outlineLevel="1" x14ac:dyDescent="0.25">
      <c r="A667" s="132" t="s">
        <v>1263</v>
      </c>
    </row>
    <row r="668" spans="1:1" hidden="1" outlineLevel="1" x14ac:dyDescent="0.25">
      <c r="A668" s="132" t="s">
        <v>1264</v>
      </c>
    </row>
    <row r="669" spans="1:1" hidden="1" outlineLevel="1" x14ac:dyDescent="0.25">
      <c r="A669" s="132" t="s">
        <v>1265</v>
      </c>
    </row>
    <row r="670" spans="1:1" hidden="1" outlineLevel="1" x14ac:dyDescent="0.25">
      <c r="A670" s="132" t="s">
        <v>1266</v>
      </c>
    </row>
    <row r="671" spans="1:1" hidden="1" outlineLevel="1" x14ac:dyDescent="0.25">
      <c r="A671" s="132" t="s">
        <v>1267</v>
      </c>
    </row>
    <row r="672" spans="1:1" hidden="1" outlineLevel="1" x14ac:dyDescent="0.25">
      <c r="A672" s="132" t="s">
        <v>1268</v>
      </c>
    </row>
    <row r="673" spans="1:1" hidden="1" outlineLevel="1" x14ac:dyDescent="0.25">
      <c r="A673" s="132" t="s">
        <v>1269</v>
      </c>
    </row>
    <row r="674" spans="1:1" hidden="1" outlineLevel="1" x14ac:dyDescent="0.25">
      <c r="A674" s="132" t="s">
        <v>1270</v>
      </c>
    </row>
    <row r="675" spans="1:1" hidden="1" outlineLevel="1" x14ac:dyDescent="0.25">
      <c r="A675" s="132" t="s">
        <v>1271</v>
      </c>
    </row>
    <row r="676" spans="1:1" hidden="1" outlineLevel="1" x14ac:dyDescent="0.25">
      <c r="A676" s="132" t="s">
        <v>1272</v>
      </c>
    </row>
    <row r="677" spans="1:1" hidden="1" outlineLevel="1" x14ac:dyDescent="0.25">
      <c r="A677" s="132" t="s">
        <v>1273</v>
      </c>
    </row>
    <row r="678" spans="1:1" hidden="1" outlineLevel="1" x14ac:dyDescent="0.25">
      <c r="A678" s="132" t="s">
        <v>1274</v>
      </c>
    </row>
    <row r="679" spans="1:1" hidden="1" outlineLevel="1" x14ac:dyDescent="0.25">
      <c r="A679" s="132" t="s">
        <v>1275</v>
      </c>
    </row>
    <row r="680" spans="1:1" hidden="1" outlineLevel="1" x14ac:dyDescent="0.25">
      <c r="A680" s="132" t="s">
        <v>1276</v>
      </c>
    </row>
    <row r="681" spans="1:1" hidden="1" outlineLevel="1" x14ac:dyDescent="0.25">
      <c r="A681" s="132" t="s">
        <v>1277</v>
      </c>
    </row>
    <row r="682" spans="1:1" hidden="1" outlineLevel="1" x14ac:dyDescent="0.25">
      <c r="A682" s="132" t="s">
        <v>1278</v>
      </c>
    </row>
    <row r="683" spans="1:1" hidden="1" outlineLevel="1" x14ac:dyDescent="0.25">
      <c r="A683" s="132" t="s">
        <v>1279</v>
      </c>
    </row>
    <row r="684" spans="1:1" hidden="1" outlineLevel="1" x14ac:dyDescent="0.25">
      <c r="A684" s="132" t="s">
        <v>1280</v>
      </c>
    </row>
    <row r="685" spans="1:1" hidden="1" outlineLevel="1" x14ac:dyDescent="0.25">
      <c r="A685" s="132" t="s">
        <v>1281</v>
      </c>
    </row>
    <row r="686" spans="1:1" hidden="1" outlineLevel="1" x14ac:dyDescent="0.25">
      <c r="A686" s="132" t="s">
        <v>1282</v>
      </c>
    </row>
    <row r="687" spans="1:1" hidden="1" outlineLevel="1" x14ac:dyDescent="0.25">
      <c r="A687" s="132" t="s">
        <v>1283</v>
      </c>
    </row>
    <row r="688" spans="1:1" hidden="1" outlineLevel="1" x14ac:dyDescent="0.25">
      <c r="A688" s="132" t="s">
        <v>1284</v>
      </c>
    </row>
    <row r="689" spans="1:1" hidden="1" outlineLevel="1" x14ac:dyDescent="0.25">
      <c r="A689" s="132" t="s">
        <v>1285</v>
      </c>
    </row>
    <row r="690" spans="1:1" hidden="1" outlineLevel="1" x14ac:dyDescent="0.25">
      <c r="A690" s="132" t="s">
        <v>1286</v>
      </c>
    </row>
    <row r="691" spans="1:1" hidden="1" outlineLevel="1" x14ac:dyDescent="0.25">
      <c r="A691" s="132" t="s">
        <v>1287</v>
      </c>
    </row>
    <row r="692" spans="1:1" hidden="1" outlineLevel="1" x14ac:dyDescent="0.25">
      <c r="A692" s="132" t="s">
        <v>1288</v>
      </c>
    </row>
    <row r="693" spans="1:1" hidden="1" outlineLevel="1" x14ac:dyDescent="0.25">
      <c r="A693" s="132" t="s">
        <v>1289</v>
      </c>
    </row>
    <row r="694" spans="1:1" hidden="1" outlineLevel="1" x14ac:dyDescent="0.25">
      <c r="A694" s="132" t="s">
        <v>1290</v>
      </c>
    </row>
    <row r="695" spans="1:1" hidden="1" outlineLevel="1" x14ac:dyDescent="0.25">
      <c r="A695" s="132" t="s">
        <v>1291</v>
      </c>
    </row>
    <row r="696" spans="1:1" hidden="1" outlineLevel="1" x14ac:dyDescent="0.25">
      <c r="A696" s="132" t="s">
        <v>1292</v>
      </c>
    </row>
    <row r="697" spans="1:1" hidden="1" outlineLevel="1" x14ac:dyDescent="0.25">
      <c r="A697" s="132" t="s">
        <v>1293</v>
      </c>
    </row>
    <row r="698" spans="1:1" hidden="1" outlineLevel="1" x14ac:dyDescent="0.25">
      <c r="A698" s="132" t="s">
        <v>1294</v>
      </c>
    </row>
    <row r="699" spans="1:1" hidden="1" outlineLevel="1" x14ac:dyDescent="0.25">
      <c r="A699" s="132" t="s">
        <v>1295</v>
      </c>
    </row>
    <row r="700" spans="1:1" hidden="1" outlineLevel="1" x14ac:dyDescent="0.25">
      <c r="A700" s="132" t="s">
        <v>1296</v>
      </c>
    </row>
    <row r="701" spans="1:1" hidden="1" outlineLevel="1" x14ac:dyDescent="0.25">
      <c r="A701" s="132" t="s">
        <v>1297</v>
      </c>
    </row>
    <row r="702" spans="1:1" hidden="1" outlineLevel="1" x14ac:dyDescent="0.25">
      <c r="A702" s="132" t="s">
        <v>1298</v>
      </c>
    </row>
    <row r="703" spans="1:1" hidden="1" outlineLevel="1" x14ac:dyDescent="0.25">
      <c r="A703" s="132" t="s">
        <v>1299</v>
      </c>
    </row>
    <row r="704" spans="1:1" hidden="1" outlineLevel="1" x14ac:dyDescent="0.25">
      <c r="A704" s="132" t="s">
        <v>1300</v>
      </c>
    </row>
    <row r="705" spans="1:1" hidden="1" outlineLevel="1" x14ac:dyDescent="0.25">
      <c r="A705" s="132" t="s">
        <v>1301</v>
      </c>
    </row>
    <row r="706" spans="1:1" hidden="1" outlineLevel="1" x14ac:dyDescent="0.25">
      <c r="A706" s="132" t="s">
        <v>1302</v>
      </c>
    </row>
    <row r="707" spans="1:1" hidden="1" outlineLevel="1" x14ac:dyDescent="0.25">
      <c r="A707" s="132" t="s">
        <v>1303</v>
      </c>
    </row>
    <row r="708" spans="1:1" hidden="1" outlineLevel="1" x14ac:dyDescent="0.25">
      <c r="A708" s="132" t="s">
        <v>1304</v>
      </c>
    </row>
    <row r="709" spans="1:1" hidden="1" outlineLevel="1" x14ac:dyDescent="0.25">
      <c r="A709" s="132" t="s">
        <v>1305</v>
      </c>
    </row>
    <row r="710" spans="1:1" hidden="1" outlineLevel="1" x14ac:dyDescent="0.25">
      <c r="A710" s="132" t="s">
        <v>1306</v>
      </c>
    </row>
    <row r="711" spans="1:1" hidden="1" outlineLevel="1" x14ac:dyDescent="0.25">
      <c r="A711" s="132" t="s">
        <v>1307</v>
      </c>
    </row>
    <row r="712" spans="1:1" hidden="1" outlineLevel="1" x14ac:dyDescent="0.25">
      <c r="A712" s="132" t="s">
        <v>1308</v>
      </c>
    </row>
    <row r="713" spans="1:1" hidden="1" outlineLevel="1" x14ac:dyDescent="0.25">
      <c r="A713" s="132" t="s">
        <v>1309</v>
      </c>
    </row>
    <row r="714" spans="1:1" hidden="1" outlineLevel="1" x14ac:dyDescent="0.25">
      <c r="A714" s="132" t="s">
        <v>1310</v>
      </c>
    </row>
    <row r="715" spans="1:1" hidden="1" outlineLevel="1" x14ac:dyDescent="0.25">
      <c r="A715" s="132" t="s">
        <v>1311</v>
      </c>
    </row>
    <row r="716" spans="1:1" hidden="1" outlineLevel="1" x14ac:dyDescent="0.25">
      <c r="A716" s="132" t="s">
        <v>1312</v>
      </c>
    </row>
    <row r="717" spans="1:1" hidden="1" outlineLevel="1" x14ac:dyDescent="0.25">
      <c r="A717" s="132" t="s">
        <v>1313</v>
      </c>
    </row>
    <row r="718" spans="1:1" hidden="1" outlineLevel="1" x14ac:dyDescent="0.25">
      <c r="A718" s="132" t="s">
        <v>1314</v>
      </c>
    </row>
    <row r="719" spans="1:1" hidden="1" outlineLevel="1" x14ac:dyDescent="0.25">
      <c r="A719" s="132" t="s">
        <v>1315</v>
      </c>
    </row>
    <row r="720" spans="1:1" hidden="1" outlineLevel="1" x14ac:dyDescent="0.25">
      <c r="A720" s="132" t="s">
        <v>1316</v>
      </c>
    </row>
    <row r="721" spans="1:1" hidden="1" outlineLevel="1" x14ac:dyDescent="0.25">
      <c r="A721" s="132" t="s">
        <v>1317</v>
      </c>
    </row>
    <row r="722" spans="1:1" hidden="1" outlineLevel="1" x14ac:dyDescent="0.25">
      <c r="A722" s="132" t="s">
        <v>1318</v>
      </c>
    </row>
    <row r="723" spans="1:1" hidden="1" outlineLevel="1" x14ac:dyDescent="0.25">
      <c r="A723" s="132" t="s">
        <v>1319</v>
      </c>
    </row>
    <row r="724" spans="1:1" hidden="1" outlineLevel="1" x14ac:dyDescent="0.25">
      <c r="A724" s="132" t="s">
        <v>1320</v>
      </c>
    </row>
    <row r="725" spans="1:1" hidden="1" outlineLevel="1" x14ac:dyDescent="0.25">
      <c r="A725" s="132" t="s">
        <v>1321</v>
      </c>
    </row>
    <row r="726" spans="1:1" hidden="1" outlineLevel="1" x14ac:dyDescent="0.25">
      <c r="A726" s="132" t="s">
        <v>1322</v>
      </c>
    </row>
    <row r="727" spans="1:1" hidden="1" outlineLevel="1" x14ac:dyDescent="0.25">
      <c r="A727" s="132" t="s">
        <v>1323</v>
      </c>
    </row>
    <row r="728" spans="1:1" hidden="1" outlineLevel="1" x14ac:dyDescent="0.25">
      <c r="A728" s="132" t="s">
        <v>1324</v>
      </c>
    </row>
    <row r="729" spans="1:1" hidden="1" outlineLevel="1" x14ac:dyDescent="0.25">
      <c r="A729" s="132" t="s">
        <v>1325</v>
      </c>
    </row>
    <row r="730" spans="1:1" hidden="1" outlineLevel="1" x14ac:dyDescent="0.25">
      <c r="A730" s="132" t="s">
        <v>1326</v>
      </c>
    </row>
    <row r="731" spans="1:1" hidden="1" outlineLevel="1" x14ac:dyDescent="0.25">
      <c r="A731" s="132" t="s">
        <v>1327</v>
      </c>
    </row>
    <row r="732" spans="1:1" hidden="1" outlineLevel="1" x14ac:dyDescent="0.25">
      <c r="A732" s="132" t="s">
        <v>1328</v>
      </c>
    </row>
  </sheetData>
  <sheetProtection selectLockedCells="1"/>
  <dataConsolidate link="1"/>
  <hyperlinks>
    <hyperlink ref="E272" r:id="rId1" xr:uid="{0435BB88-932C-4AF6-AC2F-E28CCEE155F6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20</vt:i4>
      </vt:variant>
    </vt:vector>
  </HeadingPairs>
  <TitlesOfParts>
    <vt:vector size="27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маткровли</vt:lpstr>
      <vt:lpstr>матотопл</vt:lpstr>
      <vt:lpstr>отопл</vt:lpstr>
      <vt:lpstr>совет</vt:lpstr>
      <vt:lpstr>стены</vt:lpstr>
      <vt:lpstr>тип_здания</vt:lpstr>
      <vt:lpstr>тип_нп</vt:lpstr>
      <vt:lpstr>тип_ул</vt:lpstr>
      <vt:lpstr>типкровли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Абдулхалик</cp:lastModifiedBy>
  <cp:lastPrinted>2017-05-25T08:58:46Z</cp:lastPrinted>
  <dcterms:created xsi:type="dcterms:W3CDTF">2017-03-15T08:52:25Z</dcterms:created>
  <dcterms:modified xsi:type="dcterms:W3CDTF">2024-05-31T08:25:17Z</dcterms:modified>
</cp:coreProperties>
</file>